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TLRR\data\Files\USF Sharing Mechanism\Quarterly Reports\2021 USF Sharing Mechanism\USF Sharing Mechanism 11 November\"/>
    </mc:Choice>
  </mc:AlternateContent>
  <xr:revisionPtr revIDLastSave="0" documentId="13_ncr:1_{B13ECF70-F21B-424C-9954-9DB222AB23E4}" xr6:coauthVersionLast="46" xr6:coauthVersionMax="46" xr10:uidLastSave="{00000000-0000-0000-0000-000000000000}"/>
  <bookViews>
    <workbookView xWindow="-120" yWindow="-120" windowWidth="20730" windowHeight="11160" tabRatio="675" firstSheet="10" activeTab="10" xr2:uid="{00000000-000D-0000-FFFF-FFFF00000000}"/>
  </bookViews>
  <sheets>
    <sheet name="Sox Summary Sheet" sheetId="26" state="hidden" r:id="rId1"/>
    <sheet name="Checklist" sheetId="42" state="hidden" r:id="rId2"/>
    <sheet name="Interest Calculation" sheetId="27" state="hidden" r:id="rId3"/>
    <sheet name="Q1" sheetId="31" state="hidden" r:id="rId4"/>
    <sheet name="Q2" sheetId="33" state="hidden" r:id="rId5"/>
    <sheet name="Q3" sheetId="37" state="hidden" r:id="rId6"/>
    <sheet name="Q4" sheetId="48" state="hidden" r:id="rId7"/>
    <sheet name="6 mos ended Jun 2007" sheetId="41" state="hidden" r:id="rId8"/>
    <sheet name="9 mos ended Sep 2007" sheetId="43" state="hidden" r:id="rId9"/>
    <sheet name="12 mos ended Dec 2007" sheetId="44" state="hidden" r:id="rId10"/>
    <sheet name="Summary" sheetId="1" r:id="rId11"/>
    <sheet name="detailsum" sheetId="28" r:id="rId12"/>
    <sheet name="Apr" sheetId="29" r:id="rId13"/>
    <sheet name="May" sheetId="30" r:id="rId14"/>
    <sheet name="Jun" sheetId="32" r:id="rId15"/>
    <sheet name="Jul" sheetId="34" r:id="rId16"/>
    <sheet name="Aug" sheetId="35" r:id="rId17"/>
    <sheet name="Sep" sheetId="36" r:id="rId18"/>
    <sheet name="Oct" sheetId="38" r:id="rId19"/>
    <sheet name="Nov" sheetId="39" r:id="rId20"/>
    <sheet name="Dec" sheetId="40" r:id="rId21"/>
    <sheet name="Jan" sheetId="47" r:id="rId22"/>
    <sheet name="Feb" sheetId="46" r:id="rId23"/>
    <sheet name="Mar" sheetId="49" r:id="rId24"/>
  </sheets>
  <definedNames>
    <definedName name="_xlnm.Print_Area" localSheetId="12">Apr!$A$1:$O$75</definedName>
    <definedName name="_xlnm.Print_Area" localSheetId="16">Aug!$A$1:$O$75</definedName>
    <definedName name="_xlnm.Print_Area" localSheetId="1">Checklist!$A$1:$F$51</definedName>
    <definedName name="_xlnm.Print_Area" localSheetId="11">detailsum!$A:$R</definedName>
    <definedName name="_xlnm.Print_Area" localSheetId="22">Feb!$A$1:$O$77</definedName>
    <definedName name="_xlnm.Print_Area" localSheetId="15">Jul!$A$1:$O$79</definedName>
    <definedName name="_xlnm.Print_Area" localSheetId="14">Jun!$A$1:$L$78</definedName>
    <definedName name="_xlnm.Print_Area" localSheetId="23">Mar!$A$1:$O$75</definedName>
    <definedName name="_xlnm.Print_Area" localSheetId="13">May!$A$1:$L$77</definedName>
    <definedName name="_xlnm.Print_Area" localSheetId="17">Sep!$A$1:$O$75</definedName>
    <definedName name="_xlnm.Print_Area" localSheetId="10">Summary!$A:$H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2" i="28" l="1"/>
  <c r="O27" i="28"/>
  <c r="O12" i="28"/>
  <c r="N12" i="28"/>
  <c r="M27" i="28"/>
  <c r="M12" i="28"/>
  <c r="L12" i="28"/>
  <c r="I27" i="28"/>
  <c r="G27" i="28"/>
  <c r="I12" i="28"/>
  <c r="H12" i="28"/>
  <c r="D71" i="28" l="1"/>
  <c r="I10" i="28" l="1"/>
  <c r="H10" i="28"/>
  <c r="K55" i="28" l="1"/>
  <c r="D40" i="28"/>
  <c r="O40" i="28"/>
  <c r="I40" i="28"/>
  <c r="D70" i="28" l="1"/>
  <c r="K12" i="28"/>
  <c r="J12" i="28"/>
  <c r="K27" i="28"/>
  <c r="G12" i="28" l="1"/>
  <c r="F12" i="28"/>
  <c r="O26" i="28" l="1"/>
  <c r="O11" i="28"/>
  <c r="N11" i="28"/>
  <c r="I26" i="28"/>
  <c r="I11" i="28"/>
  <c r="H11" i="28"/>
  <c r="G26" i="28"/>
  <c r="G11" i="28"/>
  <c r="F11" i="28"/>
  <c r="M26" i="28" l="1"/>
  <c r="L11" i="28"/>
  <c r="K26" i="28"/>
  <c r="K11" i="28"/>
  <c r="J11" i="28"/>
  <c r="H55" i="30" l="1"/>
  <c r="M11" i="28"/>
  <c r="Q11" i="28" s="1"/>
  <c r="P11" i="28"/>
  <c r="M25" i="28"/>
  <c r="M10" i="28"/>
  <c r="M40" i="28" s="1"/>
  <c r="L10" i="28"/>
  <c r="K10" i="28"/>
  <c r="G25" i="28"/>
  <c r="G10" i="28"/>
  <c r="F10" i="28"/>
  <c r="G40" i="28" l="1"/>
  <c r="K25" i="28"/>
  <c r="K40" i="28" s="1"/>
  <c r="J10" i="28"/>
  <c r="F26" i="28" l="1"/>
  <c r="O10" i="28" l="1"/>
  <c r="N25" i="28" l="1"/>
  <c r="O25" i="28" s="1"/>
  <c r="A5" i="1" l="1"/>
  <c r="A3" i="1"/>
  <c r="G21" i="28" l="1"/>
  <c r="M21" i="28"/>
  <c r="H52" i="49" s="1"/>
  <c r="H58" i="49"/>
  <c r="H51" i="49"/>
  <c r="H50" i="49"/>
  <c r="F51" i="49"/>
  <c r="F59" i="49" s="1"/>
  <c r="F52" i="49"/>
  <c r="F60" i="49" s="1"/>
  <c r="F50" i="49"/>
  <c r="F58" i="49" s="1"/>
  <c r="F49" i="49"/>
  <c r="G20" i="28" l="1"/>
  <c r="M20" i="28"/>
  <c r="H59" i="46" l="1"/>
  <c r="H58" i="46"/>
  <c r="H52" i="46"/>
  <c r="H51" i="46"/>
  <c r="F52" i="46"/>
  <c r="F60" i="46" s="1"/>
  <c r="F51" i="46"/>
  <c r="F59" i="46" s="1"/>
  <c r="F50" i="46"/>
  <c r="F58" i="46" s="1"/>
  <c r="F49" i="46"/>
  <c r="I19" i="28" l="1"/>
  <c r="H61" i="47"/>
  <c r="H53" i="47"/>
  <c r="F53" i="47"/>
  <c r="F61" i="47" s="1"/>
  <c r="O19" i="28"/>
  <c r="H52" i="47"/>
  <c r="F52" i="47"/>
  <c r="F60" i="47" s="1"/>
  <c r="F51" i="47"/>
  <c r="F59" i="47" s="1"/>
  <c r="F50" i="47"/>
  <c r="H52" i="40" l="1"/>
  <c r="H53" i="40"/>
  <c r="H59" i="40"/>
  <c r="H58" i="40"/>
  <c r="H51" i="40"/>
  <c r="H50" i="40"/>
  <c r="F53" i="40"/>
  <c r="F61" i="40" s="1"/>
  <c r="F52" i="40"/>
  <c r="F60" i="40" s="1"/>
  <c r="F51" i="40"/>
  <c r="F59" i="40" s="1"/>
  <c r="F50" i="40"/>
  <c r="F58" i="40" s="1"/>
  <c r="F49" i="40"/>
  <c r="G17" i="28" l="1"/>
  <c r="H50" i="39" s="1"/>
  <c r="O17" i="28"/>
  <c r="M17" i="28"/>
  <c r="H53" i="39" s="1"/>
  <c r="H60" i="39"/>
  <c r="H59" i="39"/>
  <c r="H52" i="39"/>
  <c r="H51" i="39"/>
  <c r="F54" i="39"/>
  <c r="F62" i="39" s="1"/>
  <c r="F53" i="39"/>
  <c r="F61" i="39" s="1"/>
  <c r="F52" i="39"/>
  <c r="F60" i="39" s="1"/>
  <c r="F51" i="39"/>
  <c r="F59" i="39" s="1"/>
  <c r="F50" i="39"/>
  <c r="O16" i="28" l="1"/>
  <c r="K16" i="28"/>
  <c r="H60" i="38"/>
  <c r="H58" i="38"/>
  <c r="H57" i="38"/>
  <c r="H52" i="38"/>
  <c r="H50" i="38"/>
  <c r="H49" i="38"/>
  <c r="F53" i="38"/>
  <c r="F61" i="38" s="1"/>
  <c r="F52" i="38"/>
  <c r="F60" i="38" s="1"/>
  <c r="F51" i="38"/>
  <c r="F59" i="38" s="1"/>
  <c r="F50" i="38"/>
  <c r="F58" i="38" s="1"/>
  <c r="F49" i="38"/>
  <c r="H42" i="32" l="1"/>
  <c r="G15" i="28" l="1"/>
  <c r="O15" i="28"/>
  <c r="K15" i="28"/>
  <c r="O14" i="28" l="1"/>
  <c r="K14" i="28"/>
  <c r="O13" i="28" l="1"/>
  <c r="O51" i="28"/>
  <c r="O50" i="28"/>
  <c r="M49" i="28"/>
  <c r="M46" i="28"/>
  <c r="M45" i="28"/>
  <c r="M44" i="28"/>
  <c r="M43" i="28"/>
  <c r="K51" i="28"/>
  <c r="K49" i="28"/>
  <c r="K48" i="28"/>
  <c r="K47" i="28"/>
  <c r="K41" i="28"/>
  <c r="I51" i="28"/>
  <c r="I48" i="28"/>
  <c r="I47" i="28"/>
  <c r="I46" i="28"/>
  <c r="I43" i="28"/>
  <c r="G46" i="28"/>
  <c r="G44" i="28"/>
  <c r="G43" i="28"/>
  <c r="K13" i="28"/>
  <c r="H63" i="34"/>
  <c r="H61" i="34"/>
  <c r="H60" i="34"/>
  <c r="H54" i="34"/>
  <c r="H52" i="34"/>
  <c r="H51" i="34"/>
  <c r="F55" i="34"/>
  <c r="F64" i="34" s="1"/>
  <c r="F54" i="34"/>
  <c r="F63" i="34" s="1"/>
  <c r="F53" i="34"/>
  <c r="F62" i="34" s="1"/>
  <c r="F52" i="34"/>
  <c r="F61" i="34" s="1"/>
  <c r="F51" i="34"/>
  <c r="F60" i="34" s="1"/>
  <c r="F61" i="29" l="1"/>
  <c r="F59" i="29"/>
  <c r="F58" i="29"/>
  <c r="F57" i="29"/>
  <c r="P10" i="28"/>
  <c r="J25" i="28"/>
  <c r="N26" i="28"/>
  <c r="L26" i="28"/>
  <c r="J26" i="28"/>
  <c r="F25" i="28" l="1"/>
  <c r="O41" i="28"/>
  <c r="M41" i="28"/>
  <c r="F60" i="29"/>
  <c r="L25" i="28"/>
  <c r="N19" i="29"/>
  <c r="A3" i="49" l="1"/>
  <c r="H53" i="49" l="1"/>
  <c r="H61" i="49"/>
  <c r="H59" i="49"/>
  <c r="F53" i="49"/>
  <c r="F61" i="49" s="1"/>
  <c r="H49" i="49" l="1"/>
  <c r="H61" i="46"/>
  <c r="H53" i="46"/>
  <c r="F53" i="46"/>
  <c r="F61" i="46" s="1"/>
  <c r="H49" i="46" l="1"/>
  <c r="H54" i="47"/>
  <c r="F54" i="47"/>
  <c r="F62" i="47" s="1"/>
  <c r="H60" i="47"/>
  <c r="H50" i="47" l="1"/>
  <c r="H49" i="40"/>
  <c r="H54" i="40" s="1"/>
  <c r="H33" i="40"/>
  <c r="H54" i="39" l="1"/>
  <c r="H55" i="39" s="1"/>
  <c r="H53" i="38" l="1"/>
  <c r="H51" i="38"/>
  <c r="F31" i="28"/>
  <c r="H54" i="38" l="1"/>
  <c r="H53" i="34"/>
  <c r="I15" i="28" l="1"/>
  <c r="I45" i="28" s="1"/>
  <c r="H56" i="36"/>
  <c r="H50" i="36"/>
  <c r="H49" i="36"/>
  <c r="F51" i="36"/>
  <c r="F58" i="36" s="1"/>
  <c r="F50" i="36"/>
  <c r="F57" i="36" s="1"/>
  <c r="H51" i="36" l="1"/>
  <c r="H52" i="36"/>
  <c r="H53" i="36" s="1"/>
  <c r="H58" i="35"/>
  <c r="H56" i="35"/>
  <c r="H50" i="35"/>
  <c r="H49" i="35"/>
  <c r="F52" i="35"/>
  <c r="F59" i="35" s="1"/>
  <c r="F51" i="35"/>
  <c r="F58" i="35" s="1"/>
  <c r="F50" i="35"/>
  <c r="F49" i="35"/>
  <c r="H52" i="35" l="1"/>
  <c r="H55" i="34" l="1"/>
  <c r="H27" i="28" l="1"/>
  <c r="H55" i="32" l="1"/>
  <c r="J27" i="28"/>
  <c r="I42" i="28" l="1"/>
  <c r="K42" i="28"/>
  <c r="G41" i="28"/>
  <c r="H35" i="31" l="1"/>
  <c r="E22" i="1"/>
  <c r="E23" i="1"/>
  <c r="E24" i="1"/>
  <c r="E25" i="1"/>
  <c r="H41" i="49"/>
  <c r="H41" i="46"/>
  <c r="H42" i="47"/>
  <c r="H33" i="49"/>
  <c r="H21" i="49"/>
  <c r="L73" i="49"/>
  <c r="N63" i="49"/>
  <c r="N59" i="49"/>
  <c r="N56" i="49"/>
  <c r="N52" i="49"/>
  <c r="N50" i="49"/>
  <c r="H54" i="49"/>
  <c r="N49" i="49"/>
  <c r="N37" i="49"/>
  <c r="N36" i="49"/>
  <c r="N35" i="49"/>
  <c r="N34" i="49"/>
  <c r="N33" i="49"/>
  <c r="N32" i="49"/>
  <c r="N31" i="49"/>
  <c r="N30" i="49"/>
  <c r="N27" i="49"/>
  <c r="N26" i="49"/>
  <c r="N25" i="49"/>
  <c r="N24" i="49"/>
  <c r="N23" i="49"/>
  <c r="N22" i="49"/>
  <c r="N21" i="49"/>
  <c r="N20" i="49"/>
  <c r="N19" i="49"/>
  <c r="N13" i="49"/>
  <c r="H13" i="49"/>
  <c r="N10" i="49"/>
  <c r="N9" i="49"/>
  <c r="N58" i="46"/>
  <c r="F57" i="46"/>
  <c r="H21" i="47"/>
  <c r="F57" i="49"/>
  <c r="H34" i="47"/>
  <c r="H41" i="40"/>
  <c r="J43" i="40" s="1"/>
  <c r="F57" i="40"/>
  <c r="N29" i="38"/>
  <c r="H42" i="39"/>
  <c r="H33" i="39"/>
  <c r="H41" i="38"/>
  <c r="I14" i="28"/>
  <c r="I44" i="28" s="1"/>
  <c r="N40" i="36"/>
  <c r="H41" i="36"/>
  <c r="N39" i="36"/>
  <c r="N38" i="36"/>
  <c r="N36" i="36"/>
  <c r="N29" i="35"/>
  <c r="H41" i="35"/>
  <c r="N39" i="35"/>
  <c r="N38" i="35"/>
  <c r="N36" i="35"/>
  <c r="H43" i="34"/>
  <c r="N41" i="34"/>
  <c r="N27" i="30"/>
  <c r="H33" i="29"/>
  <c r="N36" i="29"/>
  <c r="N40" i="29"/>
  <c r="N29" i="30"/>
  <c r="N19" i="30"/>
  <c r="N19" i="32"/>
  <c r="N30" i="32"/>
  <c r="H13" i="32"/>
  <c r="H21" i="32"/>
  <c r="H13" i="30"/>
  <c r="H21" i="30"/>
  <c r="F28" i="31"/>
  <c r="H28" i="31"/>
  <c r="H17" i="31"/>
  <c r="F17" i="31"/>
  <c r="H36" i="31"/>
  <c r="H37" i="31"/>
  <c r="N35" i="29"/>
  <c r="H21" i="29"/>
  <c r="H13" i="29"/>
  <c r="H42" i="37"/>
  <c r="Q55" i="28"/>
  <c r="F23" i="1"/>
  <c r="A3" i="40"/>
  <c r="N9" i="40"/>
  <c r="N10" i="40"/>
  <c r="H13" i="40"/>
  <c r="N13" i="40"/>
  <c r="N14" i="40"/>
  <c r="N15" i="40"/>
  <c r="N16" i="40"/>
  <c r="N18" i="40"/>
  <c r="N19" i="40"/>
  <c r="N20" i="40"/>
  <c r="H21" i="40"/>
  <c r="J23" i="40" s="1"/>
  <c r="N21" i="40"/>
  <c r="N22" i="40"/>
  <c r="N23" i="40"/>
  <c r="N24" i="40"/>
  <c r="N25" i="40"/>
  <c r="N26" i="40"/>
  <c r="N28" i="40"/>
  <c r="N30" i="40"/>
  <c r="N31" i="40"/>
  <c r="N32" i="40"/>
  <c r="N33" i="40"/>
  <c r="N35" i="40"/>
  <c r="N36" i="40"/>
  <c r="N37" i="40"/>
  <c r="N49" i="40"/>
  <c r="N56" i="40"/>
  <c r="N63" i="40"/>
  <c r="A3" i="39"/>
  <c r="N9" i="39"/>
  <c r="N10" i="39"/>
  <c r="H13" i="39"/>
  <c r="N13" i="39"/>
  <c r="N14" i="39"/>
  <c r="N15" i="39"/>
  <c r="N16" i="39"/>
  <c r="N18" i="39"/>
  <c r="N19" i="39"/>
  <c r="N20" i="39"/>
  <c r="H21" i="39"/>
  <c r="N21" i="39"/>
  <c r="N22" i="39"/>
  <c r="N23" i="39"/>
  <c r="N24" i="39"/>
  <c r="N25" i="39"/>
  <c r="N26" i="39"/>
  <c r="N27" i="39"/>
  <c r="N28" i="39"/>
  <c r="N29" i="39"/>
  <c r="N31" i="39"/>
  <c r="N33" i="39"/>
  <c r="N34" i="39"/>
  <c r="N35" i="39"/>
  <c r="N36" i="39"/>
  <c r="N37" i="39"/>
  <c r="N50" i="39"/>
  <c r="N51" i="39"/>
  <c r="N52" i="39"/>
  <c r="N57" i="39"/>
  <c r="N59" i="39"/>
  <c r="N60" i="39"/>
  <c r="N64" i="39"/>
  <c r="A3" i="38"/>
  <c r="N9" i="38"/>
  <c r="N11" i="38"/>
  <c r="H13" i="38"/>
  <c r="N13" i="38"/>
  <c r="N14" i="38"/>
  <c r="N15" i="38"/>
  <c r="N16" i="38"/>
  <c r="N17" i="38"/>
  <c r="N19" i="38"/>
  <c r="N20" i="38"/>
  <c r="H21" i="38"/>
  <c r="N21" i="38"/>
  <c r="N22" i="38"/>
  <c r="N23" i="38"/>
  <c r="N24" i="38"/>
  <c r="N25" i="38"/>
  <c r="N26" i="38"/>
  <c r="N27" i="38"/>
  <c r="N32" i="38"/>
  <c r="H33" i="38"/>
  <c r="N33" i="38"/>
  <c r="N34" i="38"/>
  <c r="N35" i="38"/>
  <c r="N36" i="38"/>
  <c r="N39" i="38"/>
  <c r="N56" i="38"/>
  <c r="N63" i="38"/>
  <c r="A3" i="36"/>
  <c r="N9" i="36"/>
  <c r="N11" i="36"/>
  <c r="H13" i="36"/>
  <c r="N13" i="36"/>
  <c r="N14" i="36"/>
  <c r="N15" i="36"/>
  <c r="N16" i="36"/>
  <c r="N17" i="36"/>
  <c r="N18" i="36"/>
  <c r="N20" i="36"/>
  <c r="H21" i="36"/>
  <c r="H33" i="36"/>
  <c r="N21" i="36"/>
  <c r="N22" i="36"/>
  <c r="N23" i="36"/>
  <c r="N24" i="36"/>
  <c r="N25" i="36"/>
  <c r="N26" i="36"/>
  <c r="N27" i="36"/>
  <c r="N29" i="36"/>
  <c r="N30" i="36"/>
  <c r="N32" i="36"/>
  <c r="N33" i="36"/>
  <c r="N34" i="36"/>
  <c r="N35" i="36"/>
  <c r="F49" i="36"/>
  <c r="N49" i="36" s="1"/>
  <c r="N50" i="36"/>
  <c r="F52" i="36"/>
  <c r="F44" i="33" s="1"/>
  <c r="N55" i="36"/>
  <c r="N61" i="36"/>
  <c r="A3" i="35"/>
  <c r="N9" i="35"/>
  <c r="N11" i="35"/>
  <c r="H13" i="35"/>
  <c r="N13" i="35"/>
  <c r="N14" i="35"/>
  <c r="N15" i="35"/>
  <c r="N16" i="35"/>
  <c r="N17" i="35"/>
  <c r="N18" i="35"/>
  <c r="N20" i="35"/>
  <c r="H21" i="35"/>
  <c r="N21" i="35"/>
  <c r="N22" i="35"/>
  <c r="N23" i="35"/>
  <c r="N24" i="35"/>
  <c r="N25" i="35"/>
  <c r="N26" i="35"/>
  <c r="N27" i="35"/>
  <c r="N31" i="35"/>
  <c r="N32" i="35"/>
  <c r="H33" i="35"/>
  <c r="N33" i="35"/>
  <c r="N34" i="35"/>
  <c r="N35" i="35"/>
  <c r="N49" i="35"/>
  <c r="F57" i="35"/>
  <c r="N55" i="35"/>
  <c r="N61" i="35"/>
  <c r="A3" i="34"/>
  <c r="N9" i="34"/>
  <c r="N11" i="34"/>
  <c r="H13" i="34"/>
  <c r="N13" i="34"/>
  <c r="N14" i="34"/>
  <c r="N15" i="34"/>
  <c r="N16" i="34"/>
  <c r="N18" i="34"/>
  <c r="N19" i="34"/>
  <c r="N20" i="34"/>
  <c r="H21" i="34"/>
  <c r="N21" i="34"/>
  <c r="N22" i="34"/>
  <c r="N23" i="34"/>
  <c r="N24" i="34"/>
  <c r="N25" i="34"/>
  <c r="N26" i="34"/>
  <c r="N27" i="34"/>
  <c r="N32" i="34"/>
  <c r="N33" i="34"/>
  <c r="N34" i="34"/>
  <c r="N35" i="34"/>
  <c r="N36" i="34"/>
  <c r="N37" i="34"/>
  <c r="N40" i="34"/>
  <c r="N51" i="34"/>
  <c r="N63" i="34"/>
  <c r="N55" i="34"/>
  <c r="N59" i="34"/>
  <c r="N66" i="34"/>
  <c r="A3" i="32"/>
  <c r="N9" i="32"/>
  <c r="N11" i="32"/>
  <c r="N13" i="32"/>
  <c r="N14" i="32"/>
  <c r="N15" i="32"/>
  <c r="N16" i="32"/>
  <c r="N18" i="32"/>
  <c r="N20" i="32"/>
  <c r="N21" i="32"/>
  <c r="N22" i="32"/>
  <c r="N23" i="32"/>
  <c r="N24" i="32"/>
  <c r="N25" i="32"/>
  <c r="N26" i="32"/>
  <c r="N36" i="32"/>
  <c r="N31" i="32"/>
  <c r="N33" i="32"/>
  <c r="N34" i="32"/>
  <c r="N35" i="32"/>
  <c r="N39" i="32"/>
  <c r="N40" i="32"/>
  <c r="N57" i="32"/>
  <c r="N64" i="32"/>
  <c r="A3" i="30"/>
  <c r="N9" i="30"/>
  <c r="N11" i="30"/>
  <c r="N13" i="30"/>
  <c r="N14" i="30"/>
  <c r="N15" i="30"/>
  <c r="N16" i="30"/>
  <c r="O18" i="30"/>
  <c r="N20" i="30"/>
  <c r="N21" i="30"/>
  <c r="N22" i="30"/>
  <c r="N23" i="30"/>
  <c r="N24" i="30"/>
  <c r="N25" i="30"/>
  <c r="N26" i="30"/>
  <c r="N30" i="30"/>
  <c r="N33" i="30"/>
  <c r="N34" i="30"/>
  <c r="N35" i="30"/>
  <c r="N40" i="30"/>
  <c r="N57" i="30"/>
  <c r="N65" i="30"/>
  <c r="A3" i="29"/>
  <c r="N9" i="29"/>
  <c r="N11" i="29"/>
  <c r="N13" i="29"/>
  <c r="N14" i="29"/>
  <c r="N15" i="29"/>
  <c r="N16" i="29"/>
  <c r="N18" i="29"/>
  <c r="N20" i="29"/>
  <c r="N21" i="29"/>
  <c r="N22" i="29"/>
  <c r="N23" i="29"/>
  <c r="N24" i="29"/>
  <c r="N25" i="29"/>
  <c r="N26" i="29"/>
  <c r="N33" i="29"/>
  <c r="N34" i="29"/>
  <c r="N56" i="29"/>
  <c r="H25" i="28"/>
  <c r="N63" i="29"/>
  <c r="A3" i="46"/>
  <c r="N9" i="46"/>
  <c r="N11" i="46"/>
  <c r="H13" i="46"/>
  <c r="N13" i="46"/>
  <c r="N14" i="46"/>
  <c r="N15" i="46"/>
  <c r="N16" i="46"/>
  <c r="N18" i="46"/>
  <c r="N19" i="46"/>
  <c r="N20" i="46"/>
  <c r="H21" i="46"/>
  <c r="N21" i="46"/>
  <c r="N22" i="46"/>
  <c r="N23" i="46"/>
  <c r="N24" i="46"/>
  <c r="N25" i="46"/>
  <c r="N26" i="46"/>
  <c r="N27" i="46"/>
  <c r="N28" i="46"/>
  <c r="N31" i="46"/>
  <c r="N32" i="46"/>
  <c r="H33" i="46"/>
  <c r="N33" i="46"/>
  <c r="N34" i="46"/>
  <c r="N35" i="46"/>
  <c r="N36" i="46"/>
  <c r="N37" i="46"/>
  <c r="N49" i="46"/>
  <c r="N56" i="46"/>
  <c r="N63" i="46"/>
  <c r="A3" i="47"/>
  <c r="N9" i="47"/>
  <c r="N10" i="47"/>
  <c r="H13" i="47"/>
  <c r="N13" i="47"/>
  <c r="N34" i="47"/>
  <c r="N35" i="47"/>
  <c r="N36" i="47"/>
  <c r="N37" i="47"/>
  <c r="N38" i="47"/>
  <c r="N50" i="47"/>
  <c r="N57" i="47"/>
  <c r="N61" i="47"/>
  <c r="N64" i="47"/>
  <c r="P12" i="28"/>
  <c r="P13" i="28"/>
  <c r="Q13" i="28"/>
  <c r="P14" i="28"/>
  <c r="P15" i="28"/>
  <c r="Q15" i="28"/>
  <c r="P16" i="28"/>
  <c r="Q16" i="28"/>
  <c r="P17" i="28"/>
  <c r="Q17" i="28"/>
  <c r="P18" i="28"/>
  <c r="Q18" i="28"/>
  <c r="P19" i="28"/>
  <c r="I20" i="28"/>
  <c r="K20" i="28"/>
  <c r="K50" i="28" s="1"/>
  <c r="P20" i="28"/>
  <c r="P21" i="28"/>
  <c r="Q21" i="28"/>
  <c r="H26" i="28"/>
  <c r="F27" i="28"/>
  <c r="L27" i="28"/>
  <c r="N27" i="28"/>
  <c r="F28" i="28"/>
  <c r="H28" i="28"/>
  <c r="J28" i="28"/>
  <c r="K28" i="28" s="1"/>
  <c r="L28" i="28"/>
  <c r="N28" i="28"/>
  <c r="O28" i="28" s="1"/>
  <c r="F29" i="28"/>
  <c r="H29" i="28"/>
  <c r="J29" i="28"/>
  <c r="K29" i="28" s="1"/>
  <c r="L29" i="28"/>
  <c r="N29" i="28"/>
  <c r="O29" i="28" s="1"/>
  <c r="F30" i="28"/>
  <c r="G30" i="28" s="1"/>
  <c r="H30" i="28"/>
  <c r="J30" i="28"/>
  <c r="K30" i="28" s="1"/>
  <c r="L30" i="28"/>
  <c r="N30" i="28"/>
  <c r="O30" i="28" s="1"/>
  <c r="H31" i="28"/>
  <c r="J31" i="28"/>
  <c r="K31" i="28" s="1"/>
  <c r="L31" i="28"/>
  <c r="N31" i="28"/>
  <c r="O31" i="28" s="1"/>
  <c r="F32" i="28"/>
  <c r="G32" i="28" s="1"/>
  <c r="H32" i="28"/>
  <c r="J32" i="28"/>
  <c r="L32" i="28"/>
  <c r="M32" i="28" s="1"/>
  <c r="N32" i="28"/>
  <c r="O32" i="28" s="1"/>
  <c r="F33" i="28"/>
  <c r="H33" i="28"/>
  <c r="J33" i="28"/>
  <c r="L33" i="28"/>
  <c r="N33" i="28"/>
  <c r="F34" i="28"/>
  <c r="H34" i="28"/>
  <c r="I34" i="28" s="1"/>
  <c r="H59" i="47" s="1"/>
  <c r="J34" i="28"/>
  <c r="L34" i="28"/>
  <c r="N34" i="28"/>
  <c r="O34" i="28" s="1"/>
  <c r="F35" i="28"/>
  <c r="G35" i="28" s="1"/>
  <c r="H35" i="28"/>
  <c r="J35" i="28"/>
  <c r="L35" i="28"/>
  <c r="N35" i="28"/>
  <c r="F36" i="28"/>
  <c r="G36" i="28" s="1"/>
  <c r="H36" i="28"/>
  <c r="J36" i="28"/>
  <c r="L36" i="28"/>
  <c r="N36" i="28"/>
  <c r="P41" i="28"/>
  <c r="I72" i="28"/>
  <c r="P42" i="28"/>
  <c r="M73" i="28"/>
  <c r="P43" i="28"/>
  <c r="M74" i="28"/>
  <c r="P44" i="28"/>
  <c r="I75" i="28"/>
  <c r="M75" i="28"/>
  <c r="P45" i="28"/>
  <c r="I76" i="28"/>
  <c r="M76" i="28"/>
  <c r="I77" i="28"/>
  <c r="I107" i="28" s="1"/>
  <c r="K77" i="28"/>
  <c r="K107" i="28" s="1"/>
  <c r="I78" i="28"/>
  <c r="I108" i="28" s="1"/>
  <c r="K78" i="28"/>
  <c r="K108" i="28" s="1"/>
  <c r="K79" i="28"/>
  <c r="K109" i="28" s="1"/>
  <c r="M79" i="28"/>
  <c r="M109" i="28" s="1"/>
  <c r="P49" i="28"/>
  <c r="O80" i="28"/>
  <c r="O110" i="28" s="1"/>
  <c r="P50" i="28"/>
  <c r="I81" i="28"/>
  <c r="I111" i="28" s="1"/>
  <c r="K81" i="28"/>
  <c r="K111" i="28" s="1"/>
  <c r="O81" i="28"/>
  <c r="O111" i="28" s="1"/>
  <c r="P51" i="28"/>
  <c r="Q59" i="28"/>
  <c r="J65" i="35" s="1"/>
  <c r="Q60" i="28"/>
  <c r="J65" i="36" s="1"/>
  <c r="Q61" i="28"/>
  <c r="J67" i="38" s="1"/>
  <c r="Q62" i="28"/>
  <c r="J68" i="39" s="1"/>
  <c r="Q63" i="28"/>
  <c r="J67" i="40" s="1"/>
  <c r="Q64" i="28"/>
  <c r="J68" i="47" s="1"/>
  <c r="Q65" i="28"/>
  <c r="J67" i="46" s="1"/>
  <c r="Q66" i="28"/>
  <c r="J67" i="49" s="1"/>
  <c r="P70" i="28"/>
  <c r="P71" i="28"/>
  <c r="P72" i="28"/>
  <c r="I73" i="28"/>
  <c r="P73" i="28"/>
  <c r="P74" i="28"/>
  <c r="P75" i="28"/>
  <c r="P79" i="28"/>
  <c r="P80" i="28"/>
  <c r="P81" i="28"/>
  <c r="P85" i="28"/>
  <c r="P86" i="28"/>
  <c r="P87" i="28"/>
  <c r="P88" i="28"/>
  <c r="P89" i="28"/>
  <c r="P90" i="28"/>
  <c r="Q92" i="28"/>
  <c r="Q93" i="28"/>
  <c r="P94" i="28"/>
  <c r="Q94" i="28"/>
  <c r="P95" i="28"/>
  <c r="Q95" i="28"/>
  <c r="P96" i="28"/>
  <c r="Q96" i="28"/>
  <c r="A3" i="44"/>
  <c r="A4" i="44"/>
  <c r="F9" i="31"/>
  <c r="F9" i="41" s="1"/>
  <c r="F9" i="33"/>
  <c r="F9" i="37"/>
  <c r="H9" i="31"/>
  <c r="H9" i="41" s="1"/>
  <c r="H12" i="41" s="1"/>
  <c r="H9" i="33"/>
  <c r="H9" i="37"/>
  <c r="F10" i="31"/>
  <c r="F10" i="33"/>
  <c r="F10" i="37"/>
  <c r="H10" i="31"/>
  <c r="H10" i="41" s="1"/>
  <c r="H10" i="33"/>
  <c r="H10" i="37"/>
  <c r="F11" i="31"/>
  <c r="F11" i="41" s="1"/>
  <c r="F11" i="33"/>
  <c r="F11" i="37"/>
  <c r="H11" i="31"/>
  <c r="H11" i="41" s="1"/>
  <c r="H11" i="33"/>
  <c r="H11" i="37"/>
  <c r="N12" i="44"/>
  <c r="N13" i="44"/>
  <c r="N14" i="44"/>
  <c r="F15" i="31"/>
  <c r="F15" i="33"/>
  <c r="F15" i="37"/>
  <c r="H15" i="31"/>
  <c r="H15" i="41" s="1"/>
  <c r="H19" i="41" s="1"/>
  <c r="H15" i="33"/>
  <c r="H15" i="37"/>
  <c r="F16" i="31"/>
  <c r="F16" i="41" s="1"/>
  <c r="F16" i="33"/>
  <c r="F16" i="37"/>
  <c r="H16" i="31"/>
  <c r="H16" i="41" s="1"/>
  <c r="H16" i="33"/>
  <c r="H16" i="37"/>
  <c r="F18" i="31"/>
  <c r="F17" i="41" s="1"/>
  <c r="F17" i="33"/>
  <c r="F17" i="37"/>
  <c r="H18" i="31"/>
  <c r="H17" i="41" s="1"/>
  <c r="H17" i="33"/>
  <c r="H17" i="37"/>
  <c r="N18" i="44"/>
  <c r="N19" i="44"/>
  <c r="N20" i="44"/>
  <c r="N21" i="44"/>
  <c r="N22" i="44"/>
  <c r="N23" i="44"/>
  <c r="N24" i="44"/>
  <c r="F26" i="31"/>
  <c r="F25" i="33"/>
  <c r="F25" i="37"/>
  <c r="H26" i="31"/>
  <c r="H25" i="41" s="1"/>
  <c r="H25" i="33"/>
  <c r="F27" i="31"/>
  <c r="F26" i="33"/>
  <c r="F26" i="37"/>
  <c r="H26" i="37"/>
  <c r="F29" i="31"/>
  <c r="F27" i="33"/>
  <c r="F27" i="37"/>
  <c r="H29" i="31"/>
  <c r="H27" i="33"/>
  <c r="H27" i="37"/>
  <c r="N28" i="44"/>
  <c r="N29" i="44"/>
  <c r="N30" i="44"/>
  <c r="N31" i="44"/>
  <c r="F42" i="37"/>
  <c r="H42" i="33"/>
  <c r="H43" i="33"/>
  <c r="N47" i="44"/>
  <c r="H48" i="33"/>
  <c r="N51" i="44"/>
  <c r="J60" i="31"/>
  <c r="J56" i="41" s="1"/>
  <c r="J56" i="33"/>
  <c r="J56" i="37"/>
  <c r="L61" i="44"/>
  <c r="A3" i="43"/>
  <c r="A4" i="43"/>
  <c r="N12" i="43"/>
  <c r="N13" i="43"/>
  <c r="N14" i="43"/>
  <c r="N18" i="43"/>
  <c r="N19" i="43"/>
  <c r="N20" i="43"/>
  <c r="N21" i="43"/>
  <c r="N22" i="43"/>
  <c r="N23" i="43"/>
  <c r="N24" i="43"/>
  <c r="N28" i="43"/>
  <c r="N29" i="43"/>
  <c r="N30" i="43"/>
  <c r="N31" i="43"/>
  <c r="N47" i="43"/>
  <c r="N51" i="43"/>
  <c r="L61" i="43"/>
  <c r="A3" i="41"/>
  <c r="A4" i="41"/>
  <c r="N12" i="41"/>
  <c r="N13" i="41"/>
  <c r="N14" i="41"/>
  <c r="N18" i="41"/>
  <c r="N19" i="41"/>
  <c r="N20" i="41"/>
  <c r="N21" i="41"/>
  <c r="N22" i="41"/>
  <c r="N23" i="41"/>
  <c r="N24" i="41"/>
  <c r="N28" i="41"/>
  <c r="N29" i="41"/>
  <c r="N30" i="41"/>
  <c r="N31" i="41"/>
  <c r="N47" i="41"/>
  <c r="N51" i="41"/>
  <c r="L61" i="41"/>
  <c r="A3" i="48"/>
  <c r="A4" i="48"/>
  <c r="F9" i="48"/>
  <c r="H9" i="48"/>
  <c r="H12" i="48" s="1"/>
  <c r="F10" i="48"/>
  <c r="H10" i="48"/>
  <c r="F11" i="48"/>
  <c r="H11" i="48"/>
  <c r="N12" i="48"/>
  <c r="N13" i="48"/>
  <c r="N14" i="48"/>
  <c r="F15" i="48"/>
  <c r="H15" i="48"/>
  <c r="F16" i="48"/>
  <c r="H16" i="48"/>
  <c r="F17" i="48"/>
  <c r="H17" i="48"/>
  <c r="N18" i="48"/>
  <c r="N19" i="48"/>
  <c r="N20" i="48"/>
  <c r="N21" i="48"/>
  <c r="N22" i="48"/>
  <c r="N23" i="48"/>
  <c r="N24" i="48"/>
  <c r="F25" i="48"/>
  <c r="H25" i="48"/>
  <c r="H29" i="48" s="1"/>
  <c r="F26" i="48"/>
  <c r="H26" i="48"/>
  <c r="F27" i="48"/>
  <c r="H27" i="48"/>
  <c r="N28" i="48"/>
  <c r="N29" i="48"/>
  <c r="N30" i="48"/>
  <c r="N31" i="48"/>
  <c r="F32" i="48"/>
  <c r="H32" i="48"/>
  <c r="H33" i="48"/>
  <c r="F33" i="48"/>
  <c r="F42" i="48"/>
  <c r="H42" i="48"/>
  <c r="H45" i="48" s="1"/>
  <c r="F43" i="48"/>
  <c r="F44" i="48"/>
  <c r="N47" i="48"/>
  <c r="H49" i="48"/>
  <c r="N51" i="48"/>
  <c r="J56" i="48"/>
  <c r="A3" i="37"/>
  <c r="A4" i="37"/>
  <c r="N12" i="37"/>
  <c r="N13" i="37"/>
  <c r="N14" i="37"/>
  <c r="N18" i="37"/>
  <c r="N19" i="37"/>
  <c r="N20" i="37"/>
  <c r="N21" i="37"/>
  <c r="N22" i="37"/>
  <c r="N23" i="37"/>
  <c r="N24" i="37"/>
  <c r="N28" i="37"/>
  <c r="N29" i="37"/>
  <c r="N30" i="37"/>
  <c r="N31" i="37"/>
  <c r="F32" i="37"/>
  <c r="H32" i="37"/>
  <c r="F33" i="37"/>
  <c r="H33" i="37"/>
  <c r="N47" i="37"/>
  <c r="N51" i="37"/>
  <c r="L61" i="37"/>
  <c r="A3" i="33"/>
  <c r="A4" i="33"/>
  <c r="N12" i="33"/>
  <c r="N13" i="33"/>
  <c r="N14" i="33"/>
  <c r="N18" i="33"/>
  <c r="N19" i="33"/>
  <c r="N20" i="33"/>
  <c r="N21" i="33"/>
  <c r="N22" i="33"/>
  <c r="N23" i="33"/>
  <c r="N24" i="33"/>
  <c r="N28" i="33"/>
  <c r="N29" i="33"/>
  <c r="N30" i="33"/>
  <c r="N31" i="33"/>
  <c r="F32" i="33"/>
  <c r="H32" i="33"/>
  <c r="H34" i="33" s="1"/>
  <c r="H33" i="33"/>
  <c r="F33" i="33"/>
  <c r="N47" i="33"/>
  <c r="N51" i="33"/>
  <c r="L61" i="33"/>
  <c r="A3" i="31"/>
  <c r="A4" i="31"/>
  <c r="N12" i="31"/>
  <c r="N13" i="31"/>
  <c r="N14" i="31"/>
  <c r="N19" i="31"/>
  <c r="N20" i="31"/>
  <c r="N21" i="31"/>
  <c r="N22" i="31"/>
  <c r="N23" i="31"/>
  <c r="N24" i="31"/>
  <c r="N25" i="31"/>
  <c r="N30" i="31"/>
  <c r="N31" i="31"/>
  <c r="N32" i="31"/>
  <c r="N33" i="31"/>
  <c r="N51" i="31"/>
  <c r="N55" i="31"/>
  <c r="A6" i="27"/>
  <c r="G27" i="1"/>
  <c r="A44" i="1"/>
  <c r="A45" i="1"/>
  <c r="A46" i="1"/>
  <c r="A47" i="1"/>
  <c r="E47" i="1"/>
  <c r="F47" i="1"/>
  <c r="A48" i="1"/>
  <c r="E48" i="1"/>
  <c r="F48" i="1"/>
  <c r="A49" i="1"/>
  <c r="E49" i="1"/>
  <c r="F49" i="1"/>
  <c r="A50" i="1"/>
  <c r="E50" i="1"/>
  <c r="F50" i="1"/>
  <c r="A51" i="1"/>
  <c r="E51" i="1"/>
  <c r="F51" i="1"/>
  <c r="A52" i="1"/>
  <c r="E52" i="1"/>
  <c r="F52" i="1"/>
  <c r="A53" i="1"/>
  <c r="E53" i="1"/>
  <c r="F53" i="1"/>
  <c r="A54" i="1"/>
  <c r="E54" i="1"/>
  <c r="F54" i="1"/>
  <c r="A55" i="1"/>
  <c r="E55" i="1"/>
  <c r="F55" i="1"/>
  <c r="D57" i="1"/>
  <c r="F34" i="31"/>
  <c r="F35" i="31"/>
  <c r="F33" i="41" s="1"/>
  <c r="H34" i="31"/>
  <c r="H33" i="30"/>
  <c r="N36" i="30"/>
  <c r="N54" i="34"/>
  <c r="N50" i="35"/>
  <c r="F58" i="47"/>
  <c r="F56" i="35"/>
  <c r="N56" i="35" s="1"/>
  <c r="H57" i="34"/>
  <c r="H34" i="34"/>
  <c r="H26" i="33"/>
  <c r="N31" i="34"/>
  <c r="G74" i="28"/>
  <c r="N51" i="40"/>
  <c r="N27" i="40"/>
  <c r="H25" i="37"/>
  <c r="F43" i="33"/>
  <c r="N52" i="35"/>
  <c r="H44" i="33"/>
  <c r="G73" i="28"/>
  <c r="J55" i="33" l="1"/>
  <c r="Q29" i="28"/>
  <c r="Q32" i="28"/>
  <c r="Q47" i="28" s="1"/>
  <c r="O42" i="28"/>
  <c r="Q30" i="28"/>
  <c r="H50" i="46"/>
  <c r="N50" i="46" s="1"/>
  <c r="I50" i="28"/>
  <c r="I80" i="28" s="1"/>
  <c r="I110" i="28" s="1"/>
  <c r="H65" i="30"/>
  <c r="I41" i="28"/>
  <c r="I71" i="28" s="1"/>
  <c r="Q26" i="28"/>
  <c r="Q41" i="28" s="1"/>
  <c r="J43" i="38"/>
  <c r="J23" i="38"/>
  <c r="O43" i="28"/>
  <c r="O73" i="28" s="1"/>
  <c r="H64" i="34"/>
  <c r="H61" i="38"/>
  <c r="O46" i="28"/>
  <c r="O76" i="28" s="1"/>
  <c r="O44" i="28"/>
  <c r="O74" i="28" s="1"/>
  <c r="H59" i="35"/>
  <c r="N59" i="35" s="1"/>
  <c r="O45" i="28"/>
  <c r="O75" i="28" s="1"/>
  <c r="H59" i="36"/>
  <c r="H60" i="49"/>
  <c r="M51" i="28"/>
  <c r="M81" i="28" s="1"/>
  <c r="M111" i="28" s="1"/>
  <c r="M35" i="28"/>
  <c r="Q35" i="28" s="1"/>
  <c r="H61" i="39"/>
  <c r="M47" i="28"/>
  <c r="M77" i="28" s="1"/>
  <c r="M107" i="28" s="1"/>
  <c r="M42" i="28"/>
  <c r="M72" i="28" s="1"/>
  <c r="K43" i="28"/>
  <c r="K73" i="28" s="1"/>
  <c r="H62" i="34"/>
  <c r="K45" i="28"/>
  <c r="K75" i="28" s="1"/>
  <c r="H57" i="36"/>
  <c r="N57" i="36" s="1"/>
  <c r="Q28" i="28"/>
  <c r="Q43" i="28" s="1"/>
  <c r="K44" i="28"/>
  <c r="K74" i="28" s="1"/>
  <c r="H57" i="35"/>
  <c r="N57" i="35" s="1"/>
  <c r="Q34" i="28"/>
  <c r="H58" i="39"/>
  <c r="G47" i="28"/>
  <c r="G77" i="28" s="1"/>
  <c r="G107" i="28" s="1"/>
  <c r="G42" i="28"/>
  <c r="G72" i="28" s="1"/>
  <c r="G45" i="28"/>
  <c r="G75" i="28" s="1"/>
  <c r="H58" i="36"/>
  <c r="J23" i="46"/>
  <c r="H57" i="46"/>
  <c r="N57" i="46" s="1"/>
  <c r="G50" i="28"/>
  <c r="F49" i="48"/>
  <c r="N49" i="48" s="1"/>
  <c r="H58" i="47"/>
  <c r="N58" i="47" s="1"/>
  <c r="G49" i="28"/>
  <c r="G79" i="28" s="1"/>
  <c r="G109" i="28" s="1"/>
  <c r="H51" i="47"/>
  <c r="N51" i="47" s="1"/>
  <c r="I49" i="28"/>
  <c r="O49" i="28"/>
  <c r="O79" i="28" s="1"/>
  <c r="O109" i="28" s="1"/>
  <c r="H62" i="47"/>
  <c r="H57" i="40"/>
  <c r="G48" i="28"/>
  <c r="G78" i="28" s="1"/>
  <c r="G108" i="28" s="1"/>
  <c r="H60" i="40"/>
  <c r="N60" i="40" s="1"/>
  <c r="M48" i="28"/>
  <c r="M78" i="28" s="1"/>
  <c r="M108" i="28" s="1"/>
  <c r="H61" i="40"/>
  <c r="O48" i="28"/>
  <c r="O78" i="28" s="1"/>
  <c r="O108" i="28" s="1"/>
  <c r="H62" i="39"/>
  <c r="O47" i="28"/>
  <c r="O77" i="28" s="1"/>
  <c r="O107" i="28" s="1"/>
  <c r="H59" i="38"/>
  <c r="K46" i="28"/>
  <c r="K76" i="28" s="1"/>
  <c r="Q45" i="28"/>
  <c r="N59" i="46"/>
  <c r="K80" i="28"/>
  <c r="K110" i="28" s="1"/>
  <c r="N52" i="46"/>
  <c r="P25" i="28"/>
  <c r="P40" i="28" s="1"/>
  <c r="Q14" i="28"/>
  <c r="Q44" i="28" s="1"/>
  <c r="H51" i="35"/>
  <c r="H53" i="35" s="1"/>
  <c r="H54" i="29"/>
  <c r="Q10" i="28"/>
  <c r="J55" i="37"/>
  <c r="F56" i="36"/>
  <c r="N56" i="36" s="1"/>
  <c r="N52" i="36"/>
  <c r="F42" i="33"/>
  <c r="N42" i="33" s="1"/>
  <c r="J55" i="48"/>
  <c r="P26" i="28"/>
  <c r="F46" i="31"/>
  <c r="F42" i="41" s="1"/>
  <c r="J23" i="34"/>
  <c r="Q31" i="28"/>
  <c r="Q46" i="28" s="1"/>
  <c r="H49" i="37"/>
  <c r="P34" i="28"/>
  <c r="P36" i="28"/>
  <c r="J43" i="49"/>
  <c r="J43" i="46"/>
  <c r="L45" i="46" s="1"/>
  <c r="B20" i="1" s="1"/>
  <c r="F48" i="48"/>
  <c r="F50" i="48"/>
  <c r="N17" i="48"/>
  <c r="N16" i="48"/>
  <c r="N32" i="48"/>
  <c r="N26" i="48"/>
  <c r="L61" i="48"/>
  <c r="N25" i="48"/>
  <c r="H34" i="48"/>
  <c r="J36" i="48" s="1"/>
  <c r="N9" i="48"/>
  <c r="Q33" i="28"/>
  <c r="Q48" i="28" s="1"/>
  <c r="N59" i="40"/>
  <c r="P33" i="28"/>
  <c r="H29" i="37"/>
  <c r="J23" i="39"/>
  <c r="P31" i="28"/>
  <c r="N9" i="37"/>
  <c r="J44" i="39"/>
  <c r="N33" i="37"/>
  <c r="F50" i="37"/>
  <c r="N32" i="37"/>
  <c r="F44" i="37"/>
  <c r="L45" i="40"/>
  <c r="B18" i="1" s="1"/>
  <c r="N52" i="40"/>
  <c r="N49" i="38"/>
  <c r="H34" i="37"/>
  <c r="N17" i="37"/>
  <c r="N26" i="37"/>
  <c r="N27" i="37"/>
  <c r="P28" i="28"/>
  <c r="F59" i="36"/>
  <c r="J23" i="36"/>
  <c r="P29" i="28"/>
  <c r="J23" i="35"/>
  <c r="N17" i="33"/>
  <c r="N27" i="33"/>
  <c r="N43" i="33"/>
  <c r="F27" i="44"/>
  <c r="F15" i="43"/>
  <c r="J45" i="34"/>
  <c r="N44" i="33"/>
  <c r="H29" i="33"/>
  <c r="J36" i="33" s="1"/>
  <c r="F25" i="43"/>
  <c r="N10" i="33"/>
  <c r="F33" i="43"/>
  <c r="J23" i="29"/>
  <c r="N35" i="31"/>
  <c r="N16" i="41"/>
  <c r="N52" i="32"/>
  <c r="P27" i="28"/>
  <c r="N33" i="33"/>
  <c r="N16" i="31"/>
  <c r="H20" i="31"/>
  <c r="J23" i="32"/>
  <c r="J56" i="43"/>
  <c r="F10" i="43"/>
  <c r="J23" i="30"/>
  <c r="H11" i="43"/>
  <c r="H11" i="44"/>
  <c r="K72" i="28"/>
  <c r="N38" i="30"/>
  <c r="N33" i="48"/>
  <c r="H15" i="44"/>
  <c r="H19" i="44" s="1"/>
  <c r="F32" i="44"/>
  <c r="J56" i="44"/>
  <c r="N25" i="33"/>
  <c r="P32" i="28"/>
  <c r="P30" i="28"/>
  <c r="J59" i="31"/>
  <c r="J55" i="41" s="1"/>
  <c r="J23" i="49"/>
  <c r="F17" i="43"/>
  <c r="N10" i="48"/>
  <c r="N18" i="31"/>
  <c r="N52" i="38"/>
  <c r="J23" i="47"/>
  <c r="H10" i="43"/>
  <c r="H45" i="33"/>
  <c r="N60" i="47"/>
  <c r="F58" i="39"/>
  <c r="H32" i="44"/>
  <c r="H34" i="44" s="1"/>
  <c r="H44" i="37"/>
  <c r="H25" i="43"/>
  <c r="H29" i="43" s="1"/>
  <c r="F16" i="44"/>
  <c r="N15" i="31"/>
  <c r="F57" i="38"/>
  <c r="N57" i="38" s="1"/>
  <c r="H41" i="30"/>
  <c r="J43" i="30" s="1"/>
  <c r="J43" i="35"/>
  <c r="H27" i="44"/>
  <c r="N26" i="33"/>
  <c r="N25" i="37"/>
  <c r="F33" i="44"/>
  <c r="F17" i="44"/>
  <c r="N51" i="30"/>
  <c r="N17" i="41"/>
  <c r="N50" i="32"/>
  <c r="J44" i="47"/>
  <c r="Q12" i="28"/>
  <c r="N42" i="48"/>
  <c r="F25" i="41"/>
  <c r="N25" i="41" s="1"/>
  <c r="N16" i="37"/>
  <c r="F11" i="43"/>
  <c r="F52" i="31"/>
  <c r="F48" i="41" s="1"/>
  <c r="N26" i="31"/>
  <c r="H41" i="29"/>
  <c r="J43" i="29" s="1"/>
  <c r="F25" i="44"/>
  <c r="F11" i="44"/>
  <c r="H25" i="44"/>
  <c r="H29" i="44" s="1"/>
  <c r="H12" i="31"/>
  <c r="N9" i="41"/>
  <c r="J21" i="41"/>
  <c r="M70" i="28"/>
  <c r="N60" i="29"/>
  <c r="O70" i="28"/>
  <c r="N52" i="29"/>
  <c r="N16" i="33"/>
  <c r="H16" i="44"/>
  <c r="N49" i="29"/>
  <c r="N42" i="37"/>
  <c r="H19" i="48"/>
  <c r="J21" i="48" s="1"/>
  <c r="N15" i="48"/>
  <c r="F10" i="44"/>
  <c r="N10" i="31"/>
  <c r="F10" i="41"/>
  <c r="N10" i="41" s="1"/>
  <c r="H17" i="44"/>
  <c r="F43" i="37"/>
  <c r="J43" i="36"/>
  <c r="N60" i="34"/>
  <c r="H19" i="33"/>
  <c r="H15" i="43"/>
  <c r="N15" i="33"/>
  <c r="G76" i="28"/>
  <c r="F53" i="31"/>
  <c r="F47" i="31"/>
  <c r="N62" i="32"/>
  <c r="N58" i="30"/>
  <c r="H27" i="41"/>
  <c r="N29" i="31"/>
  <c r="H27" i="43"/>
  <c r="N10" i="37"/>
  <c r="H12" i="37"/>
  <c r="H10" i="44"/>
  <c r="H43" i="37"/>
  <c r="N50" i="38"/>
  <c r="N54" i="32"/>
  <c r="F26" i="44"/>
  <c r="F26" i="43"/>
  <c r="F26" i="41"/>
  <c r="H32" i="43"/>
  <c r="N34" i="31"/>
  <c r="H38" i="31"/>
  <c r="H32" i="41"/>
  <c r="E57" i="1"/>
  <c r="H16" i="43"/>
  <c r="H9" i="44"/>
  <c r="H9" i="43"/>
  <c r="N9" i="33"/>
  <c r="H12" i="33"/>
  <c r="Q20" i="28"/>
  <c r="M71" i="28"/>
  <c r="H46" i="31"/>
  <c r="H33" i="43"/>
  <c r="H33" i="44"/>
  <c r="N9" i="31"/>
  <c r="F9" i="44"/>
  <c r="F16" i="43"/>
  <c r="N27" i="48"/>
  <c r="H19" i="37"/>
  <c r="N15" i="37"/>
  <c r="K70" i="28"/>
  <c r="N39" i="29"/>
  <c r="H33" i="32"/>
  <c r="J44" i="32" s="1"/>
  <c r="N28" i="32"/>
  <c r="H27" i="31"/>
  <c r="H33" i="41"/>
  <c r="N33" i="41" s="1"/>
  <c r="H17" i="43"/>
  <c r="Q19" i="28"/>
  <c r="F9" i="43"/>
  <c r="F27" i="43"/>
  <c r="N32" i="33"/>
  <c r="H29" i="41"/>
  <c r="F32" i="41"/>
  <c r="F32" i="43"/>
  <c r="F57" i="1"/>
  <c r="F27" i="41"/>
  <c r="F15" i="44"/>
  <c r="F15" i="41"/>
  <c r="N15" i="41" s="1"/>
  <c r="P35" i="28"/>
  <c r="Q107" i="28" l="1"/>
  <c r="H61" i="36"/>
  <c r="J63" i="36" s="1"/>
  <c r="L67" i="36" s="1"/>
  <c r="C15" i="1" s="1"/>
  <c r="L45" i="38"/>
  <c r="N59" i="36"/>
  <c r="H63" i="38"/>
  <c r="J65" i="38" s="1"/>
  <c r="L69" i="38" s="1"/>
  <c r="C16" i="1" s="1"/>
  <c r="H66" i="34"/>
  <c r="J68" i="34" s="1"/>
  <c r="L72" i="34" s="1"/>
  <c r="C13" i="1" s="1"/>
  <c r="Q77" i="28"/>
  <c r="N58" i="39"/>
  <c r="H64" i="32"/>
  <c r="J66" i="32" s="1"/>
  <c r="I70" i="28"/>
  <c r="Q73" i="28"/>
  <c r="H50" i="33"/>
  <c r="N64" i="34"/>
  <c r="M50" i="28"/>
  <c r="M80" i="28" s="1"/>
  <c r="M110" i="28" s="1"/>
  <c r="H60" i="46"/>
  <c r="H63" i="46" s="1"/>
  <c r="H64" i="39"/>
  <c r="J66" i="39" s="1"/>
  <c r="L70" i="39" s="1"/>
  <c r="C17" i="1" s="1"/>
  <c r="H64" i="47"/>
  <c r="Q49" i="28"/>
  <c r="N57" i="40"/>
  <c r="H63" i="40"/>
  <c r="J65" i="40" s="1"/>
  <c r="L69" i="40" s="1"/>
  <c r="C18" i="1" s="1"/>
  <c r="F18" i="1" s="1"/>
  <c r="H18" i="1" s="1"/>
  <c r="B22" i="27" s="1"/>
  <c r="E22" i="27" s="1"/>
  <c r="H61" i="35"/>
  <c r="J63" i="35" s="1"/>
  <c r="L67" i="35" s="1"/>
  <c r="C14" i="1" s="1"/>
  <c r="H49" i="33"/>
  <c r="Q75" i="28"/>
  <c r="H63" i="29"/>
  <c r="G70" i="28"/>
  <c r="N58" i="32"/>
  <c r="Q36" i="28"/>
  <c r="Q51" i="28" s="1"/>
  <c r="H57" i="49"/>
  <c r="N57" i="49" s="1"/>
  <c r="G51" i="28"/>
  <c r="G81" i="28" s="1"/>
  <c r="Q81" i="28" s="1"/>
  <c r="H50" i="48"/>
  <c r="N50" i="48" s="1"/>
  <c r="H55" i="47"/>
  <c r="H48" i="48"/>
  <c r="H51" i="48" s="1"/>
  <c r="J53" i="48" s="1"/>
  <c r="L57" i="48" s="1"/>
  <c r="Q50" i="28"/>
  <c r="H48" i="37"/>
  <c r="Q108" i="28"/>
  <c r="H50" i="37"/>
  <c r="N50" i="37" s="1"/>
  <c r="Q78" i="28"/>
  <c r="J36" i="37"/>
  <c r="L47" i="34"/>
  <c r="B13" i="1" s="1"/>
  <c r="H43" i="48"/>
  <c r="N43" i="48" s="1"/>
  <c r="H54" i="46"/>
  <c r="N53" i="47"/>
  <c r="H44" i="48"/>
  <c r="N44" i="48" s="1"/>
  <c r="Q25" i="28"/>
  <c r="Q40" i="28" s="1"/>
  <c r="F48" i="33"/>
  <c r="N48" i="33" s="1"/>
  <c r="F42" i="44"/>
  <c r="F42" i="43"/>
  <c r="N60" i="38"/>
  <c r="L45" i="49"/>
  <c r="L46" i="47"/>
  <c r="L38" i="48"/>
  <c r="L46" i="39"/>
  <c r="N44" i="37"/>
  <c r="F48" i="37"/>
  <c r="F50" i="33"/>
  <c r="L45" i="36"/>
  <c r="F49" i="33"/>
  <c r="L45" i="35"/>
  <c r="B14" i="1" s="1"/>
  <c r="N27" i="44"/>
  <c r="N15" i="44"/>
  <c r="L45" i="29"/>
  <c r="G85" i="28" s="1"/>
  <c r="N59" i="29"/>
  <c r="N33" i="43"/>
  <c r="N27" i="43"/>
  <c r="N10" i="43"/>
  <c r="L46" i="32"/>
  <c r="J22" i="31"/>
  <c r="N16" i="44"/>
  <c r="N33" i="44"/>
  <c r="J36" i="44"/>
  <c r="N25" i="43"/>
  <c r="L45" i="30"/>
  <c r="N32" i="44"/>
  <c r="J55" i="43"/>
  <c r="J55" i="44"/>
  <c r="N27" i="41"/>
  <c r="N17" i="44"/>
  <c r="Q27" i="28"/>
  <c r="Q42" i="28" s="1"/>
  <c r="N17" i="43"/>
  <c r="O72" i="28"/>
  <c r="Q72" i="28" s="1"/>
  <c r="N60" i="32"/>
  <c r="N25" i="44"/>
  <c r="H42" i="41"/>
  <c r="H42" i="43"/>
  <c r="N46" i="31"/>
  <c r="H42" i="44"/>
  <c r="F49" i="41"/>
  <c r="I79" i="28"/>
  <c r="H12" i="43"/>
  <c r="N9" i="43"/>
  <c r="G80" i="28"/>
  <c r="N43" i="37"/>
  <c r="H45" i="37"/>
  <c r="N15" i="43"/>
  <c r="H19" i="43"/>
  <c r="O71" i="28"/>
  <c r="N51" i="29"/>
  <c r="H47" i="31"/>
  <c r="Q76" i="28"/>
  <c r="J21" i="33"/>
  <c r="L38" i="33" s="1"/>
  <c r="F49" i="37"/>
  <c r="N49" i="37" s="1"/>
  <c r="N58" i="38"/>
  <c r="I74" i="28"/>
  <c r="F48" i="31"/>
  <c r="F54" i="31"/>
  <c r="J21" i="37"/>
  <c r="N16" i="43"/>
  <c r="N10" i="44"/>
  <c r="H34" i="41"/>
  <c r="J36" i="41" s="1"/>
  <c r="L38" i="41" s="1"/>
  <c r="N32" i="41"/>
  <c r="N9" i="44"/>
  <c r="H12" i="44"/>
  <c r="J21" i="44" s="1"/>
  <c r="H26" i="41"/>
  <c r="N26" i="41" s="1"/>
  <c r="N27" i="31"/>
  <c r="H31" i="31"/>
  <c r="J40" i="31" s="1"/>
  <c r="H26" i="43"/>
  <c r="N26" i="43" s="1"/>
  <c r="H26" i="44"/>
  <c r="N26" i="44" s="1"/>
  <c r="N60" i="30"/>
  <c r="H34" i="43"/>
  <c r="J36" i="43" s="1"/>
  <c r="N32" i="43"/>
  <c r="F43" i="41"/>
  <c r="F43" i="44"/>
  <c r="F43" i="43"/>
  <c r="N49" i="30"/>
  <c r="K71" i="28"/>
  <c r="Q70" i="28" l="1"/>
  <c r="N49" i="33"/>
  <c r="N50" i="33"/>
  <c r="L72" i="39"/>
  <c r="L75" i="39" s="1"/>
  <c r="L70" i="32"/>
  <c r="C12" i="1" s="1"/>
  <c r="L69" i="29"/>
  <c r="G87" i="28"/>
  <c r="Q87" i="28" s="1"/>
  <c r="H51" i="33"/>
  <c r="J53" i="33" s="1"/>
  <c r="L57" i="33" s="1"/>
  <c r="L59" i="33" s="1"/>
  <c r="L62" i="33" s="1"/>
  <c r="J66" i="47"/>
  <c r="L70" i="47" s="1"/>
  <c r="C19" i="1" s="1"/>
  <c r="H52" i="31"/>
  <c r="H48" i="43" s="1"/>
  <c r="N60" i="49"/>
  <c r="H63" i="49"/>
  <c r="J65" i="49" s="1"/>
  <c r="L69" i="49" s="1"/>
  <c r="C21" i="1" s="1"/>
  <c r="J65" i="46"/>
  <c r="L69" i="46" s="1"/>
  <c r="C20" i="1" s="1"/>
  <c r="E20" i="1" s="1"/>
  <c r="N48" i="48"/>
  <c r="N48" i="37"/>
  <c r="L71" i="40"/>
  <c r="L74" i="40" s="1"/>
  <c r="D18" i="1"/>
  <c r="E18" i="1"/>
  <c r="H51" i="37"/>
  <c r="J53" i="37" s="1"/>
  <c r="L57" i="37" s="1"/>
  <c r="L38" i="37"/>
  <c r="E13" i="1"/>
  <c r="F13" i="1"/>
  <c r="H13" i="1" s="1"/>
  <c r="B17" i="27" s="1"/>
  <c r="E17" i="27" s="1"/>
  <c r="D13" i="1"/>
  <c r="L74" i="34"/>
  <c r="L77" i="34" s="1"/>
  <c r="G88" i="28"/>
  <c r="G103" i="28" s="1"/>
  <c r="Q103" i="28" s="1"/>
  <c r="L59" i="48"/>
  <c r="L62" i="48" s="1"/>
  <c r="F48" i="43"/>
  <c r="N57" i="29"/>
  <c r="B17" i="1"/>
  <c r="D17" i="1" s="1"/>
  <c r="B15" i="1"/>
  <c r="D15" i="1" s="1"/>
  <c r="G90" i="28"/>
  <c r="G105" i="28" s="1"/>
  <c r="Q105" i="28" s="1"/>
  <c r="L69" i="36"/>
  <c r="L72" i="36" s="1"/>
  <c r="B10" i="1"/>
  <c r="G111" i="28"/>
  <c r="Q111" i="28" s="1"/>
  <c r="B21" i="1"/>
  <c r="B19" i="1"/>
  <c r="L72" i="47"/>
  <c r="L75" i="47" s="1"/>
  <c r="F48" i="44"/>
  <c r="B16" i="1"/>
  <c r="D16" i="1" s="1"/>
  <c r="G91" i="28"/>
  <c r="L71" i="38"/>
  <c r="L74" i="38" s="1"/>
  <c r="F49" i="43"/>
  <c r="L69" i="35"/>
  <c r="L72" i="35" s="1"/>
  <c r="G89" i="28"/>
  <c r="G104" i="28" s="1"/>
  <c r="L42" i="31"/>
  <c r="B12" i="1"/>
  <c r="B11" i="1"/>
  <c r="L38" i="44"/>
  <c r="G86" i="28"/>
  <c r="Q86" i="28" s="1"/>
  <c r="F14" i="1"/>
  <c r="H14" i="1" s="1"/>
  <c r="B18" i="27" s="1"/>
  <c r="E18" i="27" s="1"/>
  <c r="D14" i="1"/>
  <c r="E14" i="1"/>
  <c r="I109" i="28"/>
  <c r="Q109" i="28" s="1"/>
  <c r="Q79" i="28"/>
  <c r="N42" i="44"/>
  <c r="N52" i="30"/>
  <c r="H48" i="31"/>
  <c r="H49" i="31" s="1"/>
  <c r="N61" i="30"/>
  <c r="H54" i="31"/>
  <c r="Q80" i="28"/>
  <c r="G110" i="28"/>
  <c r="Q110" i="28" s="1"/>
  <c r="N42" i="43"/>
  <c r="H53" i="31"/>
  <c r="Q85" i="28"/>
  <c r="G100" i="28"/>
  <c r="F49" i="44"/>
  <c r="N42" i="41"/>
  <c r="F50" i="43"/>
  <c r="F50" i="41"/>
  <c r="F50" i="44"/>
  <c r="F44" i="43"/>
  <c r="F44" i="41"/>
  <c r="F44" i="44"/>
  <c r="J21" i="43"/>
  <c r="L38" i="43" s="1"/>
  <c r="H43" i="41"/>
  <c r="N43" i="41" s="1"/>
  <c r="N47" i="31"/>
  <c r="H43" i="43"/>
  <c r="N43" i="43" s="1"/>
  <c r="H43" i="44"/>
  <c r="N43" i="44" s="1"/>
  <c r="G71" i="28"/>
  <c r="Q71" i="28" s="1"/>
  <c r="Q74" i="28"/>
  <c r="Q100" i="28" l="1"/>
  <c r="F12" i="1"/>
  <c r="H12" i="1" s="1"/>
  <c r="B16" i="27" s="1"/>
  <c r="E16" i="27" s="1"/>
  <c r="E12" i="1"/>
  <c r="G102" i="28"/>
  <c r="Q102" i="28" s="1"/>
  <c r="H48" i="44"/>
  <c r="N48" i="44" s="1"/>
  <c r="H48" i="41"/>
  <c r="N48" i="41" s="1"/>
  <c r="N52" i="31"/>
  <c r="N48" i="43"/>
  <c r="L71" i="49"/>
  <c r="L74" i="49" s="1"/>
  <c r="D20" i="1"/>
  <c r="F20" i="1"/>
  <c r="H20" i="1" s="1"/>
  <c r="B12" i="27" s="1"/>
  <c r="E12" i="27" s="1"/>
  <c r="L71" i="46"/>
  <c r="L74" i="46" s="1"/>
  <c r="L59" i="37"/>
  <c r="L62" i="37" s="1"/>
  <c r="Q88" i="28"/>
  <c r="Q90" i="28"/>
  <c r="L71" i="29"/>
  <c r="L74" i="29" s="1"/>
  <c r="C10" i="1"/>
  <c r="F19" i="1"/>
  <c r="E19" i="1"/>
  <c r="E17" i="1"/>
  <c r="F17" i="1"/>
  <c r="H17" i="1" s="1"/>
  <c r="B21" i="27" s="1"/>
  <c r="E21" i="27" s="1"/>
  <c r="E16" i="1"/>
  <c r="F16" i="1"/>
  <c r="H16" i="1" s="1"/>
  <c r="B20" i="27" s="1"/>
  <c r="E20" i="27" s="1"/>
  <c r="F15" i="1"/>
  <c r="H15" i="1" s="1"/>
  <c r="B19" i="27" s="1"/>
  <c r="E19" i="27" s="1"/>
  <c r="E15" i="1"/>
  <c r="E21" i="1"/>
  <c r="F21" i="1"/>
  <c r="H21" i="1" s="1"/>
  <c r="B13" i="27" s="1"/>
  <c r="E13" i="27" s="1"/>
  <c r="D21" i="1"/>
  <c r="D19" i="1"/>
  <c r="Q91" i="28"/>
  <c r="G106" i="28"/>
  <c r="Q106" i="28" s="1"/>
  <c r="Q89" i="28"/>
  <c r="Q104" i="28"/>
  <c r="B27" i="1"/>
  <c r="L72" i="32"/>
  <c r="L75" i="32" s="1"/>
  <c r="D12" i="1"/>
  <c r="H44" i="43"/>
  <c r="N44" i="43" s="1"/>
  <c r="H44" i="41"/>
  <c r="N44" i="41" s="1"/>
  <c r="H44" i="44"/>
  <c r="N44" i="44" s="1"/>
  <c r="N48" i="31"/>
  <c r="G101" i="28"/>
  <c r="Q101" i="28" s="1"/>
  <c r="H50" i="41"/>
  <c r="N50" i="41" s="1"/>
  <c r="H50" i="43"/>
  <c r="N50" i="43" s="1"/>
  <c r="H50" i="44"/>
  <c r="N50" i="44" s="1"/>
  <c r="N54" i="31"/>
  <c r="N53" i="31"/>
  <c r="H49" i="44"/>
  <c r="H49" i="41"/>
  <c r="H49" i="43"/>
  <c r="H55" i="31"/>
  <c r="J57" i="31" s="1"/>
  <c r="L61" i="31" s="1"/>
  <c r="L63" i="31" s="1"/>
  <c r="L66" i="31" s="1"/>
  <c r="E10" i="1" l="1"/>
  <c r="F10" i="1"/>
  <c r="H10" i="1" s="1"/>
  <c r="B14" i="27" s="1"/>
  <c r="Q116" i="28"/>
  <c r="L71" i="30"/>
  <c r="L73" i="30" s="1"/>
  <c r="L76" i="30" s="1"/>
  <c r="D10" i="1"/>
  <c r="D75" i="1"/>
  <c r="D78" i="1" s="1"/>
  <c r="H19" i="1"/>
  <c r="D63" i="1" s="1"/>
  <c r="D66" i="1" s="1"/>
  <c r="B11" i="27"/>
  <c r="E11" i="27" s="1"/>
  <c r="H45" i="43"/>
  <c r="N49" i="43"/>
  <c r="H51" i="43"/>
  <c r="N49" i="41"/>
  <c r="H51" i="41"/>
  <c r="N49" i="44"/>
  <c r="H51" i="44"/>
  <c r="H45" i="44"/>
  <c r="H45" i="41"/>
  <c r="C11" i="1" l="1"/>
  <c r="J53" i="43"/>
  <c r="L57" i="43" s="1"/>
  <c r="L59" i="43" s="1"/>
  <c r="L62" i="43" s="1"/>
  <c r="J53" i="44"/>
  <c r="L57" i="44" s="1"/>
  <c r="L59" i="44" s="1"/>
  <c r="L62" i="44" s="1"/>
  <c r="J53" i="41"/>
  <c r="L57" i="41" s="1"/>
  <c r="L59" i="41" s="1"/>
  <c r="L62" i="41" s="1"/>
  <c r="E14" i="27"/>
  <c r="F11" i="1" l="1"/>
  <c r="H11" i="1" s="1"/>
  <c r="H27" i="1" s="1"/>
  <c r="E11" i="1"/>
  <c r="E27" i="1" s="1"/>
  <c r="D11" i="1"/>
  <c r="D27" i="1" s="1"/>
  <c r="C27" i="1"/>
  <c r="H31" i="1" l="1"/>
  <c r="H36" i="1" s="1"/>
  <c r="D69" i="1"/>
  <c r="D72" i="1" s="1"/>
  <c r="B15" i="27"/>
  <c r="B24" i="27" s="1"/>
  <c r="B26" i="27" s="1"/>
  <c r="F27" i="1"/>
  <c r="E15" i="27" l="1"/>
  <c r="E24" i="27" s="1"/>
  <c r="E26" i="27" s="1"/>
</calcChain>
</file>

<file path=xl/sharedStrings.xml><?xml version="1.0" encoding="utf-8"?>
<sst xmlns="http://schemas.openxmlformats.org/spreadsheetml/2006/main" count="1312" uniqueCount="172">
  <si>
    <t>Sequent Energy Management</t>
  </si>
  <si>
    <t>Month</t>
  </si>
  <si>
    <t>Total</t>
  </si>
  <si>
    <t>Sales</t>
  </si>
  <si>
    <t xml:space="preserve">Volume </t>
  </si>
  <si>
    <t>Dollars</t>
  </si>
  <si>
    <t>Total Sales</t>
  </si>
  <si>
    <t>Cost of Sales</t>
  </si>
  <si>
    <t>Gas Cost</t>
  </si>
  <si>
    <t>Total Cost of Sales</t>
  </si>
  <si>
    <t>Transportation Cost</t>
  </si>
  <si>
    <t>Total Transport Cost</t>
  </si>
  <si>
    <t>Southern Natural Gas Pipeline</t>
  </si>
  <si>
    <t xml:space="preserve">AGLC Book </t>
  </si>
  <si>
    <t>Revenue from sale to AGLC</t>
  </si>
  <si>
    <t>Capacity Release</t>
  </si>
  <si>
    <t>Net Amount</t>
  </si>
  <si>
    <t>to USF</t>
  </si>
  <si>
    <t xml:space="preserve">Less pre-approved </t>
  </si>
  <si>
    <t>GPSC Directed Cost</t>
  </si>
  <si>
    <t>Total revenue from sale to AGLC</t>
  </si>
  <si>
    <t>Total Gas Cost</t>
  </si>
  <si>
    <t>Realized Financial Settlements - January contracts</t>
  </si>
  <si>
    <t>AGLC Book Value</t>
  </si>
  <si>
    <t>Realized Financial Settlements - February contracts</t>
  </si>
  <si>
    <t>Injection &amp; Withdrawal Fees</t>
  </si>
  <si>
    <t>Revenue from Asset Management Sales</t>
  </si>
  <si>
    <t xml:space="preserve">Unrealized Losses, net </t>
  </si>
  <si>
    <t>Total Aggregate net margin AGLC book value</t>
  </si>
  <si>
    <t>Total revenue from Asset Management Sales</t>
  </si>
  <si>
    <t>AGLC Agent 10%</t>
  </si>
  <si>
    <t>USF 90%</t>
  </si>
  <si>
    <t>Capacity Release value allocation</t>
  </si>
  <si>
    <t>ANR Pipeline Company</t>
  </si>
  <si>
    <t>Adjustments:</t>
  </si>
  <si>
    <t>Amount previously remitted USF</t>
  </si>
  <si>
    <t>Transcontinental Gas Pipeline</t>
  </si>
  <si>
    <t xml:space="preserve">Net amount to USF </t>
  </si>
  <si>
    <t>Realized Financial Settlements - May contracts</t>
  </si>
  <si>
    <t>Realized Financial Settlements - June contracts</t>
  </si>
  <si>
    <t>Realized Financial Settlements - September contracts</t>
  </si>
  <si>
    <t>Realized Financial Settlements - August contracts</t>
  </si>
  <si>
    <t>Realized Financial Settlements - July contracts</t>
  </si>
  <si>
    <t>Business Objective and specific purpose of spreadsheet:</t>
  </si>
  <si>
    <t>Reliance for Financial Reporting:</t>
  </si>
  <si>
    <t>Source Data:</t>
  </si>
  <si>
    <t>Endur Query</t>
  </si>
  <si>
    <t>Date created:</t>
  </si>
  <si>
    <t>Name of Spreadsheet Creator:</t>
  </si>
  <si>
    <t>Eric Calub</t>
  </si>
  <si>
    <t>Changes spreadsheet owner made to current version of spreadsheet:</t>
  </si>
  <si>
    <t>Location of spreadsheet file:</t>
  </si>
  <si>
    <t>G:\Finance &amp; Administration\Accounting\Balance Sheet Recons 2004\09-2004</t>
  </si>
  <si>
    <t xml:space="preserve">Sox Summary Sheet - </t>
  </si>
  <si>
    <t>Quarterly accumulation of Asset Management daily activity report for AGLC Sharing Storage.</t>
  </si>
  <si>
    <t>Compares actual to the Accrual, calculates liability owed to  AGLC, and serves as a confirmation of sharing relationship.</t>
  </si>
  <si>
    <t>Realized Financial Settlements - October contracts</t>
  </si>
  <si>
    <t>Realized Financial Settlements - November contracts</t>
  </si>
  <si>
    <t>Realized Financial Settlements - December contracts</t>
  </si>
  <si>
    <t>Interest Calculation</t>
  </si>
  <si>
    <t>Interest Rate</t>
  </si>
  <si>
    <t>Outstanding Sharing Amount thru Mar 31st</t>
  </si>
  <si>
    <t>Months outstanding</t>
  </si>
  <si>
    <t>Interest thru Mar 31st</t>
  </si>
  <si>
    <t>Outstanding Sharing Amount thru Jun 30th</t>
  </si>
  <si>
    <t>Outstanding Sharing Amount thru Sep 30th</t>
  </si>
  <si>
    <t>Realized Financial Settlements - April contracts</t>
  </si>
  <si>
    <t>AGLC - Interest Calculation</t>
  </si>
  <si>
    <t>Interest</t>
  </si>
  <si>
    <t>Months</t>
  </si>
  <si>
    <t>Rate</t>
  </si>
  <si>
    <t>Outstanding</t>
  </si>
  <si>
    <t>Transco</t>
  </si>
  <si>
    <t>Notes:</t>
  </si>
  <si>
    <t>Realized Financial Settlements - Q2 2006</t>
  </si>
  <si>
    <t>Realized Financial Settlements - Q1, Q2 &amp; Q3 2006</t>
  </si>
  <si>
    <t>AGLC Storage Detail</t>
  </si>
  <si>
    <t>AGL SNG</t>
  </si>
  <si>
    <t>AGL Cove Point</t>
  </si>
  <si>
    <t>Total AGL Book</t>
  </si>
  <si>
    <t>Volume</t>
  </si>
  <si>
    <t>Amount</t>
  </si>
  <si>
    <t>Realized physical</t>
  </si>
  <si>
    <t>Revenue</t>
  </si>
  <si>
    <t>January</t>
  </si>
  <si>
    <t>CF</t>
  </si>
  <si>
    <t>February</t>
  </si>
  <si>
    <t>March</t>
  </si>
  <si>
    <t>April</t>
  </si>
  <si>
    <t>May</t>
  </si>
  <si>
    <t>June</t>
  </si>
  <si>
    <t>July</t>
  </si>
  <si>
    <t xml:space="preserve">August </t>
  </si>
  <si>
    <t>September</t>
  </si>
  <si>
    <t>October</t>
  </si>
  <si>
    <t>November</t>
  </si>
  <si>
    <t>December</t>
  </si>
  <si>
    <t>Cost of gas</t>
  </si>
  <si>
    <t>Total realized physcial</t>
  </si>
  <si>
    <t>Realized financial</t>
  </si>
  <si>
    <t>Total realized</t>
  </si>
  <si>
    <t>Transport book</t>
  </si>
  <si>
    <t>Total realized &amp; tranpsort</t>
  </si>
  <si>
    <t>Unrealized financial</t>
  </si>
  <si>
    <t>Total AGLC Book</t>
  </si>
  <si>
    <t>Lower of Cost or Market adjustment</t>
  </si>
  <si>
    <t>Physical Storage</t>
  </si>
  <si>
    <t>Storage Cost</t>
  </si>
  <si>
    <t>Total Storage Cost</t>
  </si>
  <si>
    <t>Total Physical Storage</t>
  </si>
  <si>
    <t>Total Realized Storage Value</t>
  </si>
  <si>
    <t>Storage Revenue</t>
  </si>
  <si>
    <t>Total Storage Revenue</t>
  </si>
  <si>
    <t>Total AGLC Book Value</t>
  </si>
  <si>
    <t>AGLC Transportation Optimization</t>
  </si>
  <si>
    <t>Total AGLC Transportation Optimization Value</t>
  </si>
  <si>
    <t>AGLC Agent</t>
  </si>
  <si>
    <t>USF</t>
  </si>
  <si>
    <t>Aggregate Net Margin</t>
  </si>
  <si>
    <t>Transportation</t>
  </si>
  <si>
    <t>Storage</t>
  </si>
  <si>
    <t>Annual Value Allocation*</t>
  </si>
  <si>
    <t>* Annual Value Allocation</t>
  </si>
  <si>
    <t>Checklist for Sharing Regulatory Filing</t>
  </si>
  <si>
    <t>Filing Period:</t>
  </si>
  <si>
    <t>- Affiliate Chargeback invoices for AGLC/CGC</t>
  </si>
  <si>
    <t>- FGT invoice for FCG</t>
  </si>
  <si>
    <t>- VNG Transport Book</t>
  </si>
  <si>
    <t xml:space="preserve">   Hardcopy supporting documentation included (check all support that applies):</t>
  </si>
  <si>
    <t>Realized Financial Settlements - Q1, Q2, Q3 &amp; Q4 2006</t>
  </si>
  <si>
    <t>Dorcas Huang</t>
  </si>
  <si>
    <t>LCM</t>
  </si>
  <si>
    <t>4th Quarter ended December 31, 2007</t>
  </si>
  <si>
    <t>Tracy Tran</t>
  </si>
  <si>
    <t>Eric Calub/Mark Bonney</t>
  </si>
  <si>
    <t>2nd Quarter 2008</t>
  </si>
  <si>
    <t>Realized Financial Settlements - Q4</t>
  </si>
  <si>
    <t>Realized Financial Settlements - Q1</t>
  </si>
  <si>
    <t>Realized Financial Settlements - Q2</t>
  </si>
  <si>
    <t>Realized Financial Settlements - Q3</t>
  </si>
  <si>
    <t>Quarterly Payment Determination:  Greater of Sharing calculation or applicable quarterly Annual Guaranteed Minimum</t>
  </si>
  <si>
    <t>Dominion Cove Point</t>
  </si>
  <si>
    <t>Dominion Pipeline</t>
  </si>
  <si>
    <t>Transco Pipeline</t>
  </si>
  <si>
    <t>National Fuel</t>
  </si>
  <si>
    <t>Leaf River</t>
  </si>
  <si>
    <t>Cove Point</t>
  </si>
  <si>
    <t xml:space="preserve">Amount remitted to USF 1st Quarter </t>
  </si>
  <si>
    <t xml:space="preserve">Amount remitted to USF 2nd Quarter </t>
  </si>
  <si>
    <t>Amount remitted to USF 3rd Quarter</t>
  </si>
  <si>
    <t>AGL Leaf River</t>
  </si>
  <si>
    <t>.</t>
  </si>
  <si>
    <t>AGL_Stg-NAT FUEL</t>
  </si>
  <si>
    <t>DTI Cove Point</t>
  </si>
  <si>
    <t>Texas Eastern</t>
  </si>
  <si>
    <t>Texas Eastern Transmission</t>
  </si>
  <si>
    <t>Realized Financial Settlements - March contracts</t>
  </si>
  <si>
    <t>Natinal Fuel</t>
  </si>
  <si>
    <t>Sharing Calculation Amount</t>
  </si>
  <si>
    <t>Amount due USF (greater of sharing calculation or minimum)</t>
  </si>
  <si>
    <t>Fuel</t>
  </si>
  <si>
    <t>Gulf South Storage</t>
  </si>
  <si>
    <t>AGL Transco/Petal</t>
  </si>
  <si>
    <t>Petal</t>
  </si>
  <si>
    <t>,</t>
  </si>
  <si>
    <t>Quarter 1 - 25% of Annual Guaranteed Minimum of $4.0MM</t>
  </si>
  <si>
    <t>Transportation  is shared 50%; and Storage is shared at 30% AGLC agent and 70% USF</t>
  </si>
  <si>
    <t>T1</t>
  </si>
  <si>
    <t xml:space="preserve"> </t>
  </si>
  <si>
    <t>FUEL</t>
  </si>
  <si>
    <t>Contract year:  April 2021 through March 2022</t>
  </si>
  <si>
    <t>00/00/0000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</si>
</sst>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.000_);[Red]\(#,##0.000\)"/>
    <numFmt numFmtId="166" formatCode="_(* #,##0.00000_);_(* \(#,##0.00000\);_(* &quot;-&quot;??_);_(@_)"/>
    <numFmt numFmtId="167" formatCode="_(* #,##0.000_);_(* \(#,##0.000\);_(* &quot;-&quot;??_);_(@_)"/>
    <numFmt numFmtId="168" formatCode="_(&quot;$&quot;* #,##0_);_(&quot;$&quot;* \(#,##0\);_(&quot;$&quot;* &quot;-&quot;??_);_(@_)"/>
    <numFmt numFmtId="169" formatCode="mmmm\ yyyy"/>
    <numFmt numFmtId="170" formatCode="m/d/yy;@"/>
    <numFmt numFmtId="171" formatCode="0.00_);\(0.00\)"/>
  </numFmts>
  <fonts count="34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u/>
      <sz val="12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9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indexed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12"/>
      <color indexed="10"/>
      <name val="Times New Roman"/>
      <family val="1"/>
    </font>
    <font>
      <b/>
      <u/>
      <sz val="12"/>
      <color indexed="10"/>
      <name val="Times New Roman"/>
      <family val="1"/>
    </font>
    <font>
      <b/>
      <sz val="12"/>
      <color indexed="10"/>
      <name val="Times New Roman"/>
      <family val="1"/>
    </font>
    <font>
      <sz val="10"/>
      <color indexed="8"/>
      <name val="Arial"/>
      <family val="2"/>
    </font>
    <font>
      <sz val="12"/>
      <name val="Arial MT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8"/>
      <color rgb="FF000000"/>
      <name val="Tahoma"/>
      <family val="2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i/>
      <sz val="10"/>
      <color rgb="FFFF0000"/>
      <name val="Times New Roman"/>
      <family val="1"/>
    </font>
    <font>
      <i/>
      <sz val="12"/>
      <color rgb="FFFF0000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6">
    <xf numFmtId="0" fontId="0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22" fillId="0" borderId="0" applyFont="0" applyFill="0" applyBorder="0" applyAlignment="0" applyProtection="0">
      <alignment vertical="top"/>
    </xf>
    <xf numFmtId="44" fontId="26" fillId="0" borderId="0" applyFont="0" applyFill="0" applyBorder="0" applyAlignment="0" applyProtection="0"/>
    <xf numFmtId="0" fontId="22" fillId="0" borderId="0">
      <alignment vertical="top"/>
    </xf>
    <xf numFmtId="0" fontId="22" fillId="0" borderId="0">
      <alignment vertical="top"/>
    </xf>
    <xf numFmtId="3" fontId="23" fillId="0" borderId="0"/>
    <xf numFmtId="0" fontId="22" fillId="0" borderId="0">
      <alignment vertical="top"/>
    </xf>
    <xf numFmtId="0" fontId="24" fillId="0" borderId="0">
      <alignment vertical="top"/>
    </xf>
    <xf numFmtId="0" fontId="1" fillId="0" borderId="0"/>
    <xf numFmtId="0" fontId="1" fillId="0" borderId="0"/>
    <xf numFmtId="0" fontId="10" fillId="0" borderId="0"/>
    <xf numFmtId="0" fontId="10" fillId="0" borderId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7" fillId="0" borderId="0">
      <alignment vertical="top"/>
    </xf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0">
    <xf numFmtId="0" fontId="0" fillId="0" borderId="0" xfId="0"/>
    <xf numFmtId="0" fontId="2" fillId="0" borderId="0" xfId="0" applyFont="1"/>
    <xf numFmtId="0" fontId="3" fillId="0" borderId="0" xfId="0" applyFont="1"/>
    <xf numFmtId="43" fontId="3" fillId="0" borderId="0" xfId="1" applyFont="1"/>
    <xf numFmtId="0" fontId="3" fillId="0" borderId="0" xfId="0" applyFont="1" applyFill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3" fontId="3" fillId="0" borderId="3" xfId="1" applyFont="1" applyBorder="1" applyAlignment="1">
      <alignment horizontal="center"/>
    </xf>
    <xf numFmtId="43" fontId="3" fillId="0" borderId="4" xfId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3" fontId="3" fillId="0" borderId="5" xfId="1" applyFont="1" applyBorder="1" applyAlignment="1">
      <alignment horizontal="center"/>
    </xf>
    <xf numFmtId="43" fontId="3" fillId="0" borderId="6" xfId="1" applyFont="1" applyBorder="1" applyAlignment="1">
      <alignment horizontal="center"/>
    </xf>
    <xf numFmtId="0" fontId="3" fillId="0" borderId="5" xfId="0" quotePrefix="1" applyFont="1" applyBorder="1"/>
    <xf numFmtId="43" fontId="3" fillId="0" borderId="0" xfId="1" applyFont="1" applyBorder="1"/>
    <xf numFmtId="43" fontId="3" fillId="0" borderId="0" xfId="1" applyFont="1" applyFill="1" applyBorder="1"/>
    <xf numFmtId="0" fontId="3" fillId="0" borderId="7" xfId="0" applyFont="1" applyBorder="1"/>
    <xf numFmtId="0" fontId="3" fillId="0" borderId="0" xfId="0" applyFont="1" applyBorder="1"/>
    <xf numFmtId="38" fontId="3" fillId="0" borderId="0" xfId="0" applyNumberFormat="1" applyFont="1" applyBorder="1" applyAlignment="1">
      <alignment horizontal="left"/>
    </xf>
    <xf numFmtId="165" fontId="3" fillId="0" borderId="0" xfId="0" applyNumberFormat="1" applyFont="1" applyBorder="1"/>
    <xf numFmtId="9" fontId="3" fillId="0" borderId="0" xfId="18" applyFont="1" applyBorder="1" applyAlignment="1">
      <alignment horizontal="left"/>
    </xf>
    <xf numFmtId="38" fontId="2" fillId="0" borderId="0" xfId="0" applyNumberFormat="1" applyFont="1" applyFill="1" applyBorder="1" applyAlignment="1">
      <alignment horizontal="left"/>
    </xf>
    <xf numFmtId="43" fontId="3" fillId="0" borderId="0" xfId="0" applyNumberFormat="1" applyFont="1" applyBorder="1"/>
    <xf numFmtId="44" fontId="3" fillId="0" borderId="0" xfId="5" applyFont="1" applyBorder="1"/>
    <xf numFmtId="38" fontId="3" fillId="0" borderId="0" xfId="0" applyNumberFormat="1" applyFont="1" applyBorder="1"/>
    <xf numFmtId="44" fontId="3" fillId="0" borderId="8" xfId="0" applyNumberFormat="1" applyFont="1" applyBorder="1"/>
    <xf numFmtId="164" fontId="3" fillId="0" borderId="0" xfId="1" applyNumberFormat="1" applyFont="1"/>
    <xf numFmtId="44" fontId="3" fillId="0" borderId="0" xfId="5" applyFont="1"/>
    <xf numFmtId="14" fontId="3" fillId="0" borderId="0" xfId="0" applyNumberFormat="1" applyFont="1"/>
    <xf numFmtId="0" fontId="4" fillId="0" borderId="0" xfId="0" applyFont="1" applyAlignment="1">
      <alignment horizontal="center"/>
    </xf>
    <xf numFmtId="164" fontId="4" fillId="0" borderId="0" xfId="1" applyNumberFormat="1" applyFont="1" applyAlignment="1">
      <alignment horizontal="center"/>
    </xf>
    <xf numFmtId="164" fontId="3" fillId="0" borderId="0" xfId="0" applyNumberFormat="1" applyFont="1"/>
    <xf numFmtId="164" fontId="3" fillId="0" borderId="0" xfId="1" applyNumberFormat="1" applyFont="1" applyFill="1"/>
    <xf numFmtId="43" fontId="3" fillId="0" borderId="0" xfId="1" applyFont="1" applyFill="1"/>
    <xf numFmtId="166" fontId="3" fillId="0" borderId="0" xfId="1" applyNumberFormat="1" applyFont="1"/>
    <xf numFmtId="0" fontId="3" fillId="0" borderId="0" xfId="0" applyFont="1" applyFill="1" applyBorder="1"/>
    <xf numFmtId="166" fontId="3" fillId="0" borderId="0" xfId="1" applyNumberFormat="1" applyFont="1" applyFill="1"/>
    <xf numFmtId="0" fontId="2" fillId="0" borderId="0" xfId="0" applyFont="1" applyFill="1"/>
    <xf numFmtId="17" fontId="2" fillId="0" borderId="0" xfId="0" applyNumberFormat="1" applyFont="1"/>
    <xf numFmtId="164" fontId="3" fillId="0" borderId="5" xfId="1" applyNumberFormat="1" applyFont="1" applyBorder="1"/>
    <xf numFmtId="164" fontId="3" fillId="0" borderId="6" xfId="1" applyNumberFormat="1" applyFont="1" applyBorder="1"/>
    <xf numFmtId="164" fontId="3" fillId="0" borderId="2" xfId="1" applyNumberFormat="1" applyFont="1" applyBorder="1"/>
    <xf numFmtId="164" fontId="3" fillId="0" borderId="9" xfId="1" applyNumberFormat="1" applyFont="1" applyBorder="1"/>
    <xf numFmtId="164" fontId="3" fillId="0" borderId="1" xfId="1" applyNumberFormat="1" applyFont="1" applyBorder="1"/>
    <xf numFmtId="164" fontId="3" fillId="0" borderId="10" xfId="1" applyNumberFormat="1" applyFont="1" applyBorder="1"/>
    <xf numFmtId="164" fontId="3" fillId="0" borderId="7" xfId="1" applyNumberFormat="1" applyFont="1" applyBorder="1"/>
    <xf numFmtId="17" fontId="3" fillId="0" borderId="5" xfId="0" applyNumberFormat="1" applyFont="1" applyBorder="1"/>
    <xf numFmtId="0" fontId="3" fillId="0" borderId="2" xfId="0" applyFont="1" applyBorder="1"/>
    <xf numFmtId="17" fontId="2" fillId="0" borderId="5" xfId="0" applyNumberFormat="1" applyFont="1" applyBorder="1"/>
    <xf numFmtId="164" fontId="3" fillId="0" borderId="0" xfId="1" applyNumberFormat="1" applyFont="1" applyBorder="1"/>
    <xf numFmtId="164" fontId="2" fillId="0" borderId="0" xfId="1" applyNumberFormat="1" applyFont="1" applyFill="1"/>
    <xf numFmtId="164" fontId="3" fillId="0" borderId="0" xfId="1" applyNumberFormat="1" applyFont="1" applyFill="1" applyBorder="1"/>
    <xf numFmtId="164" fontId="2" fillId="0" borderId="0" xfId="1" applyNumberFormat="1" applyFont="1" applyBorder="1"/>
    <xf numFmtId="42" fontId="3" fillId="0" borderId="11" xfId="1" applyNumberFormat="1" applyFont="1" applyBorder="1"/>
    <xf numFmtId="0" fontId="3" fillId="0" borderId="5" xfId="0" applyFont="1" applyBorder="1"/>
    <xf numFmtId="164" fontId="3" fillId="0" borderId="0" xfId="1" applyNumberFormat="1" applyFont="1" applyBorder="1" applyAlignment="1">
      <alignment horizontal="center"/>
    </xf>
    <xf numFmtId="43" fontId="4" fillId="0" borderId="0" xfId="1" applyFont="1" applyFill="1" applyAlignment="1">
      <alignment horizontal="center"/>
    </xf>
    <xf numFmtId="42" fontId="3" fillId="0" borderId="0" xfId="1" applyNumberFormat="1" applyFont="1" applyFill="1" applyAlignment="1">
      <alignment horizontal="center"/>
    </xf>
    <xf numFmtId="164" fontId="2" fillId="0" borderId="0" xfId="1" applyNumberFormat="1" applyFont="1"/>
    <xf numFmtId="41" fontId="3" fillId="0" borderId="0" xfId="1" applyNumberFormat="1" applyFont="1" applyFill="1"/>
    <xf numFmtId="168" fontId="3" fillId="0" borderId="0" xfId="5" applyNumberFormat="1" applyFont="1" applyFill="1"/>
    <xf numFmtId="0" fontId="7" fillId="0" borderId="0" xfId="0" applyFont="1"/>
    <xf numFmtId="0" fontId="7" fillId="0" borderId="0" xfId="0" applyFont="1" applyAlignment="1">
      <alignment horizontal="left"/>
    </xf>
    <xf numFmtId="44" fontId="7" fillId="0" borderId="0" xfId="5" applyFont="1" applyFill="1"/>
    <xf numFmtId="0" fontId="8" fillId="0" borderId="0" xfId="0" applyFont="1" applyAlignment="1">
      <alignment wrapText="1"/>
    </xf>
    <xf numFmtId="0" fontId="0" fillId="0" borderId="0" xfId="0" applyAlignment="1">
      <alignment wrapText="1"/>
    </xf>
    <xf numFmtId="0" fontId="8" fillId="0" borderId="0" xfId="15" applyFont="1" applyAlignment="1"/>
    <xf numFmtId="0" fontId="8" fillId="0" borderId="0" xfId="0" applyFont="1" applyAlignment="1"/>
    <xf numFmtId="14" fontId="0" fillId="0" borderId="0" xfId="0" applyNumberFormat="1" applyAlignment="1">
      <alignment horizontal="left"/>
    </xf>
    <xf numFmtId="0" fontId="1" fillId="0" borderId="0" xfId="15" applyFont="1" applyAlignment="1">
      <alignment horizontal="left"/>
    </xf>
    <xf numFmtId="38" fontId="2" fillId="0" borderId="12" xfId="0" applyNumberFormat="1" applyFont="1" applyBorder="1"/>
    <xf numFmtId="9" fontId="3" fillId="0" borderId="8" xfId="18" applyFont="1" applyBorder="1" applyAlignment="1">
      <alignment horizontal="left"/>
    </xf>
    <xf numFmtId="38" fontId="3" fillId="0" borderId="13" xfId="0" applyNumberFormat="1" applyFont="1" applyBorder="1"/>
    <xf numFmtId="38" fontId="3" fillId="0" borderId="6" xfId="0" applyNumberFormat="1" applyFont="1" applyBorder="1" applyAlignment="1">
      <alignment horizontal="left"/>
    </xf>
    <xf numFmtId="38" fontId="3" fillId="0" borderId="13" xfId="0" applyNumberFormat="1" applyFont="1" applyFill="1" applyBorder="1"/>
    <xf numFmtId="10" fontId="2" fillId="0" borderId="6" xfId="18" applyNumberFormat="1" applyFont="1" applyFill="1" applyBorder="1" applyAlignment="1">
      <alignment horizontal="right"/>
    </xf>
    <xf numFmtId="44" fontId="3" fillId="0" borderId="6" xfId="5" applyFont="1" applyFill="1" applyBorder="1" applyAlignment="1">
      <alignment horizontal="left"/>
    </xf>
    <xf numFmtId="164" fontId="3" fillId="0" borderId="6" xfId="1" applyNumberFormat="1" applyFont="1" applyFill="1" applyBorder="1" applyAlignment="1">
      <alignment horizontal="left"/>
    </xf>
    <xf numFmtId="0" fontId="3" fillId="0" borderId="13" xfId="0" applyFont="1" applyBorder="1"/>
    <xf numFmtId="0" fontId="3" fillId="0" borderId="6" xfId="0" applyFont="1" applyBorder="1"/>
    <xf numFmtId="168" fontId="3" fillId="0" borderId="14" xfId="0" applyNumberFormat="1" applyFont="1" applyBorder="1"/>
    <xf numFmtId="168" fontId="3" fillId="0" borderId="6" xfId="0" applyNumberFormat="1" applyFont="1" applyBorder="1"/>
    <xf numFmtId="168" fontId="3" fillId="0" borderId="5" xfId="5" applyNumberFormat="1" applyFont="1" applyBorder="1"/>
    <xf numFmtId="168" fontId="3" fillId="0" borderId="6" xfId="5" applyNumberFormat="1" applyFont="1" applyBorder="1"/>
    <xf numFmtId="168" fontId="3" fillId="0" borderId="0" xfId="5" applyNumberFormat="1" applyFont="1"/>
    <xf numFmtId="168" fontId="3" fillId="0" borderId="7" xfId="5" applyNumberFormat="1" applyFont="1" applyBorder="1"/>
    <xf numFmtId="0" fontId="3" fillId="0" borderId="13" xfId="0" applyFont="1" applyBorder="1" applyAlignment="1">
      <alignment horizontal="center"/>
    </xf>
    <xf numFmtId="44" fontId="3" fillId="0" borderId="5" xfId="0" applyNumberFormat="1" applyFont="1" applyBorder="1"/>
    <xf numFmtId="0" fontId="3" fillId="0" borderId="10" xfId="0" applyFont="1" applyBorder="1" applyAlignment="1">
      <alignment horizontal="center"/>
    </xf>
    <xf numFmtId="0" fontId="3" fillId="0" borderId="8" xfId="0" applyFont="1" applyBorder="1"/>
    <xf numFmtId="38" fontId="3" fillId="0" borderId="15" xfId="0" applyNumberFormat="1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/>
    <xf numFmtId="0" fontId="3" fillId="0" borderId="10" xfId="0" applyFont="1" applyBorder="1"/>
    <xf numFmtId="10" fontId="3" fillId="0" borderId="13" xfId="18" applyNumberFormat="1" applyFont="1" applyBorder="1"/>
    <xf numFmtId="0" fontId="3" fillId="0" borderId="16" xfId="0" applyFont="1" applyBorder="1"/>
    <xf numFmtId="0" fontId="3" fillId="0" borderId="17" xfId="0" applyFont="1" applyBorder="1"/>
    <xf numFmtId="43" fontId="3" fillId="0" borderId="6" xfId="1" applyFont="1" applyBorder="1"/>
    <xf numFmtId="43" fontId="3" fillId="0" borderId="9" xfId="1" applyFont="1" applyBorder="1"/>
    <xf numFmtId="168" fontId="3" fillId="0" borderId="18" xfId="5" applyNumberFormat="1" applyFont="1" applyBorder="1"/>
    <xf numFmtId="164" fontId="2" fillId="0" borderId="19" xfId="1" applyNumberFormat="1" applyFont="1" applyBorder="1"/>
    <xf numFmtId="0" fontId="2" fillId="0" borderId="13" xfId="0" applyFont="1" applyBorder="1"/>
    <xf numFmtId="0" fontId="9" fillId="0" borderId="0" xfId="0" applyFont="1" applyBorder="1" applyAlignment="1">
      <alignment wrapText="1"/>
    </xf>
    <xf numFmtId="17" fontId="2" fillId="0" borderId="12" xfId="0" applyNumberFormat="1" applyFont="1" applyBorder="1"/>
    <xf numFmtId="43" fontId="3" fillId="0" borderId="10" xfId="1" applyFont="1" applyBorder="1"/>
    <xf numFmtId="169" fontId="3" fillId="0" borderId="5" xfId="0" quotePrefix="1" applyNumberFormat="1" applyFont="1" applyBorder="1" applyAlignment="1">
      <alignment horizontal="left"/>
    </xf>
    <xf numFmtId="169" fontId="3" fillId="0" borderId="2" xfId="0" quotePrefix="1" applyNumberFormat="1" applyFont="1" applyBorder="1" applyAlignment="1">
      <alignment horizontal="left"/>
    </xf>
    <xf numFmtId="0" fontId="12" fillId="0" borderId="0" xfId="17" applyFont="1"/>
    <xf numFmtId="0" fontId="13" fillId="0" borderId="0" xfId="17" applyFont="1"/>
    <xf numFmtId="44" fontId="13" fillId="0" borderId="0" xfId="5" applyFont="1"/>
    <xf numFmtId="0" fontId="14" fillId="0" borderId="0" xfId="17" applyFont="1"/>
    <xf numFmtId="0" fontId="3" fillId="0" borderId="0" xfId="17" applyFont="1"/>
    <xf numFmtId="0" fontId="13" fillId="0" borderId="0" xfId="17" applyFont="1" applyAlignment="1">
      <alignment horizontal="center"/>
    </xf>
    <xf numFmtId="43" fontId="13" fillId="0" borderId="0" xfId="1" applyFont="1" applyFill="1"/>
    <xf numFmtId="0" fontId="13" fillId="0" borderId="0" xfId="17" applyFont="1" applyFill="1"/>
    <xf numFmtId="0" fontId="13" fillId="2" borderId="0" xfId="17" applyFont="1" applyFill="1"/>
    <xf numFmtId="164" fontId="13" fillId="2" borderId="0" xfId="1" applyNumberFormat="1" applyFont="1" applyFill="1"/>
    <xf numFmtId="43" fontId="13" fillId="2" borderId="0" xfId="1" applyFont="1" applyFill="1"/>
    <xf numFmtId="43" fontId="13" fillId="2" borderId="0" xfId="17" applyNumberFormat="1" applyFont="1" applyFill="1"/>
    <xf numFmtId="0" fontId="14" fillId="2" borderId="0" xfId="17" applyFont="1" applyFill="1"/>
    <xf numFmtId="164" fontId="13" fillId="0" borderId="0" xfId="1" applyNumberFormat="1" applyFont="1" applyFill="1"/>
    <xf numFmtId="43" fontId="13" fillId="0" borderId="0" xfId="17" applyNumberFormat="1" applyFont="1" applyFill="1"/>
    <xf numFmtId="0" fontId="14" fillId="0" borderId="0" xfId="17" applyFont="1" applyFill="1"/>
    <xf numFmtId="43" fontId="13" fillId="0" borderId="0" xfId="1" applyFont="1"/>
    <xf numFmtId="43" fontId="13" fillId="0" borderId="0" xfId="17" applyNumberFormat="1" applyFont="1"/>
    <xf numFmtId="39" fontId="13" fillId="0" borderId="0" xfId="17" applyNumberFormat="1" applyFont="1" applyFill="1"/>
    <xf numFmtId="39" fontId="13" fillId="0" borderId="0" xfId="17" applyNumberFormat="1" applyFont="1"/>
    <xf numFmtId="39" fontId="13" fillId="2" borderId="0" xfId="17" applyNumberFormat="1" applyFont="1" applyFill="1"/>
    <xf numFmtId="0" fontId="12" fillId="0" borderId="0" xfId="17" applyFont="1" applyBorder="1"/>
    <xf numFmtId="0" fontId="13" fillId="0" borderId="0" xfId="17" applyFont="1" applyBorder="1"/>
    <xf numFmtId="43" fontId="13" fillId="0" borderId="0" xfId="17" applyNumberFormat="1" applyFont="1" applyBorder="1"/>
    <xf numFmtId="0" fontId="13" fillId="0" borderId="20" xfId="17" applyFont="1" applyBorder="1"/>
    <xf numFmtId="0" fontId="13" fillId="0" borderId="21" xfId="17" applyFont="1" applyBorder="1"/>
    <xf numFmtId="0" fontId="13" fillId="0" borderId="23" xfId="17" applyFont="1" applyBorder="1"/>
    <xf numFmtId="0" fontId="13" fillId="0" borderId="25" xfId="17" applyFont="1" applyBorder="1"/>
    <xf numFmtId="0" fontId="13" fillId="0" borderId="26" xfId="17" applyFont="1" applyBorder="1"/>
    <xf numFmtId="43" fontId="13" fillId="0" borderId="0" xfId="1" applyFont="1" applyBorder="1"/>
    <xf numFmtId="0" fontId="15" fillId="0" borderId="0" xfId="17" quotePrefix="1" applyFont="1"/>
    <xf numFmtId="169" fontId="2" fillId="0" borderId="0" xfId="0" quotePrefix="1" applyNumberFormat="1" applyFont="1" applyAlignment="1">
      <alignment horizontal="left"/>
    </xf>
    <xf numFmtId="43" fontId="3" fillId="0" borderId="0" xfId="1" applyNumberFormat="1" applyFont="1" applyFill="1" applyBorder="1"/>
    <xf numFmtId="43" fontId="3" fillId="0" borderId="0" xfId="1" applyNumberFormat="1" applyFont="1"/>
    <xf numFmtId="43" fontId="3" fillId="0" borderId="0" xfId="1" applyNumberFormat="1" applyFont="1" applyBorder="1"/>
    <xf numFmtId="168" fontId="3" fillId="0" borderId="11" xfId="5" applyNumberFormat="1" applyFont="1" applyBorder="1"/>
    <xf numFmtId="168" fontId="2" fillId="0" borderId="11" xfId="5" applyNumberFormat="1" applyFont="1" applyBorder="1"/>
    <xf numFmtId="168" fontId="2" fillId="0" borderId="11" xfId="5" applyNumberFormat="1" applyFont="1" applyFill="1" applyBorder="1"/>
    <xf numFmtId="168" fontId="3" fillId="0" borderId="0" xfId="5" applyNumberFormat="1" applyFont="1" applyFill="1" applyBorder="1"/>
    <xf numFmtId="168" fontId="3" fillId="0" borderId="11" xfId="5" applyNumberFormat="1" applyFont="1" applyFill="1" applyBorder="1"/>
    <xf numFmtId="0" fontId="2" fillId="0" borderId="0" xfId="0" applyFont="1" applyAlignment="1">
      <alignment horizontal="left"/>
    </xf>
    <xf numFmtId="38" fontId="2" fillId="0" borderId="10" xfId="0" applyNumberFormat="1" applyFont="1" applyBorder="1"/>
    <xf numFmtId="38" fontId="3" fillId="0" borderId="0" xfId="0" applyNumberFormat="1" applyFont="1" applyFill="1" applyBorder="1"/>
    <xf numFmtId="0" fontId="2" fillId="0" borderId="0" xfId="0" applyFont="1" applyBorder="1"/>
    <xf numFmtId="17" fontId="2" fillId="0" borderId="10" xfId="0" applyNumberFormat="1" applyFont="1" applyBorder="1"/>
    <xf numFmtId="0" fontId="3" fillId="0" borderId="3" xfId="0" applyFont="1" applyBorder="1" applyAlignment="1">
      <alignment horizontal="center"/>
    </xf>
    <xf numFmtId="168" fontId="3" fillId="0" borderId="5" xfId="5" quotePrefix="1" applyNumberFormat="1" applyFont="1" applyBorder="1" applyAlignment="1">
      <alignment horizontal="left"/>
    </xf>
    <xf numFmtId="168" fontId="2" fillId="0" borderId="5" xfId="5" applyNumberFormat="1" applyFont="1" applyBorder="1"/>
    <xf numFmtId="168" fontId="3" fillId="0" borderId="1" xfId="5" applyNumberFormat="1" applyFont="1" applyBorder="1"/>
    <xf numFmtId="0" fontId="5" fillId="0" borderId="0" xfId="0" applyFont="1"/>
    <xf numFmtId="0" fontId="16" fillId="0" borderId="20" xfId="0" applyFont="1" applyBorder="1"/>
    <xf numFmtId="0" fontId="16" fillId="0" borderId="21" xfId="0" applyFont="1" applyBorder="1"/>
    <xf numFmtId="0" fontId="16" fillId="0" borderId="22" xfId="0" applyFont="1" applyBorder="1"/>
    <xf numFmtId="0" fontId="16" fillId="0" borderId="0" xfId="0" applyFont="1"/>
    <xf numFmtId="0" fontId="7" fillId="0" borderId="23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6" fillId="0" borderId="0" xfId="0" applyFont="1" applyAlignment="1"/>
    <xf numFmtId="0" fontId="16" fillId="0" borderId="23" xfId="0" applyFont="1" applyBorder="1"/>
    <xf numFmtId="0" fontId="17" fillId="0" borderId="0" xfId="0" applyFont="1" applyBorder="1"/>
    <xf numFmtId="0" fontId="17" fillId="0" borderId="3" xfId="0" applyNumberFormat="1" applyFont="1" applyBorder="1" applyAlignment="1">
      <alignment horizontal="center" vertical="center"/>
    </xf>
    <xf numFmtId="0" fontId="16" fillId="0" borderId="24" xfId="0" applyFont="1" applyBorder="1"/>
    <xf numFmtId="0" fontId="16" fillId="0" borderId="0" xfId="0" applyFont="1" applyBorder="1"/>
    <xf numFmtId="0" fontId="18" fillId="0" borderId="0" xfId="0" quotePrefix="1" applyFont="1" applyBorder="1"/>
    <xf numFmtId="0" fontId="17" fillId="0" borderId="23" xfId="0" applyFont="1" applyBorder="1"/>
    <xf numFmtId="0" fontId="16" fillId="0" borderId="26" xfId="0" applyFont="1" applyBorder="1"/>
    <xf numFmtId="0" fontId="18" fillId="0" borderId="24" xfId="0" applyFont="1" applyBorder="1"/>
    <xf numFmtId="0" fontId="16" fillId="0" borderId="25" xfId="0" applyFont="1" applyBorder="1"/>
    <xf numFmtId="0" fontId="16" fillId="0" borderId="27" xfId="0" applyFont="1" applyBorder="1"/>
    <xf numFmtId="164" fontId="13" fillId="0" borderId="0" xfId="1" applyNumberFormat="1" applyFont="1"/>
    <xf numFmtId="168" fontId="2" fillId="0" borderId="19" xfId="5" applyNumberFormat="1" applyFont="1" applyBorder="1"/>
    <xf numFmtId="164" fontId="3" fillId="0" borderId="15" xfId="1" applyNumberFormat="1" applyFont="1" applyBorder="1"/>
    <xf numFmtId="43" fontId="13" fillId="2" borderId="0" xfId="0" applyNumberFormat="1" applyFont="1" applyFill="1"/>
    <xf numFmtId="0" fontId="19" fillId="0" borderId="0" xfId="0" applyFont="1"/>
    <xf numFmtId="0" fontId="20" fillId="0" borderId="0" xfId="0" applyFont="1"/>
    <xf numFmtId="164" fontId="21" fillId="0" borderId="0" xfId="1" applyNumberFormat="1" applyFont="1" applyFill="1"/>
    <xf numFmtId="44" fontId="0" fillId="0" borderId="0" xfId="5" applyFont="1" applyAlignment="1">
      <alignment vertical="top"/>
    </xf>
    <xf numFmtId="10" fontId="3" fillId="0" borderId="29" xfId="18" applyNumberFormat="1" applyFont="1" applyBorder="1"/>
    <xf numFmtId="0" fontId="13" fillId="2" borderId="0" xfId="16" applyFont="1" applyFill="1"/>
    <xf numFmtId="43" fontId="12" fillId="0" borderId="0" xfId="14" applyNumberFormat="1" applyFont="1"/>
    <xf numFmtId="0" fontId="14" fillId="0" borderId="0" xfId="14" applyFont="1"/>
    <xf numFmtId="0" fontId="13" fillId="2" borderId="0" xfId="14" applyFont="1" applyFill="1"/>
    <xf numFmtId="43" fontId="13" fillId="2" borderId="0" xfId="14" applyNumberFormat="1" applyFont="1" applyFill="1"/>
    <xf numFmtId="43" fontId="12" fillId="2" borderId="0" xfId="14" applyNumberFormat="1" applyFont="1" applyFill="1"/>
    <xf numFmtId="0" fontId="14" fillId="2" borderId="0" xfId="14" applyFont="1" applyFill="1"/>
    <xf numFmtId="0" fontId="13" fillId="0" borderId="0" xfId="14" applyFont="1"/>
    <xf numFmtId="43" fontId="13" fillId="0" borderId="0" xfId="14" applyNumberFormat="1" applyFont="1"/>
    <xf numFmtId="43" fontId="13" fillId="0" borderId="0" xfId="14" applyNumberFormat="1" applyFont="1" applyFill="1"/>
    <xf numFmtId="0" fontId="14" fillId="0" borderId="0" xfId="14" applyFont="1" applyFill="1"/>
    <xf numFmtId="0" fontId="13" fillId="0" borderId="0" xfId="0" applyFont="1" applyFill="1"/>
    <xf numFmtId="0" fontId="3" fillId="0" borderId="4" xfId="0" applyFont="1" applyBorder="1" applyAlignment="1">
      <alignment horizontal="center"/>
    </xf>
    <xf numFmtId="168" fontId="3" fillId="0" borderId="1" xfId="5" applyNumberFormat="1" applyFont="1" applyBorder="1" applyAlignment="1">
      <alignment horizontal="center"/>
    </xf>
    <xf numFmtId="43" fontId="3" fillId="0" borderId="1" xfId="1" applyFont="1" applyBorder="1" applyAlignment="1">
      <alignment horizontal="center"/>
    </xf>
    <xf numFmtId="164" fontId="3" fillId="0" borderId="5" xfId="1" quotePrefix="1" applyNumberFormat="1" applyFont="1" applyBorder="1" applyAlignment="1">
      <alignment horizontal="left"/>
    </xf>
    <xf numFmtId="164" fontId="3" fillId="0" borderId="2" xfId="1" quotePrefix="1" applyNumberFormat="1" applyFont="1" applyBorder="1" applyAlignment="1">
      <alignment horizontal="left"/>
    </xf>
    <xf numFmtId="168" fontId="3" fillId="0" borderId="5" xfId="5" applyNumberFormat="1" applyFont="1" applyFill="1" applyBorder="1"/>
    <xf numFmtId="164" fontId="3" fillId="0" borderId="8" xfId="1" applyNumberFormat="1" applyFont="1" applyBorder="1"/>
    <xf numFmtId="168" fontId="3" fillId="0" borderId="2" xfId="5" applyNumberFormat="1" applyFont="1" applyBorder="1"/>
    <xf numFmtId="168" fontId="3" fillId="0" borderId="9" xfId="5" applyNumberFormat="1" applyFont="1" applyBorder="1"/>
    <xf numFmtId="168" fontId="3" fillId="0" borderId="0" xfId="5" applyNumberFormat="1" applyFont="1" applyBorder="1"/>
    <xf numFmtId="168" fontId="3" fillId="0" borderId="10" xfId="5" applyNumberFormat="1" applyFont="1" applyBorder="1"/>
    <xf numFmtId="168" fontId="3" fillId="0" borderId="8" xfId="5" applyNumberFormat="1" applyFont="1" applyBorder="1"/>
    <xf numFmtId="164" fontId="3" fillId="0" borderId="17" xfId="1" applyNumberFormat="1" applyFont="1" applyBorder="1"/>
    <xf numFmtId="164" fontId="3" fillId="0" borderId="18" xfId="1" applyNumberFormat="1" applyFont="1" applyBorder="1"/>
    <xf numFmtId="169" fontId="3" fillId="0" borderId="5" xfId="0" applyNumberFormat="1" applyFont="1" applyBorder="1" applyAlignment="1">
      <alignment horizontal="left"/>
    </xf>
    <xf numFmtId="167" fontId="3" fillId="0" borderId="0" xfId="1" applyNumberFormat="1" applyFont="1"/>
    <xf numFmtId="44" fontId="14" fillId="0" borderId="0" xfId="5" applyFont="1" applyBorder="1"/>
    <xf numFmtId="164" fontId="3" fillId="0" borderId="0" xfId="1" applyNumberFormat="1" applyFont="1" applyFill="1" applyAlignment="1">
      <alignment horizontal="center"/>
    </xf>
    <xf numFmtId="43" fontId="3" fillId="0" borderId="0" xfId="0" applyNumberFormat="1" applyFont="1"/>
    <xf numFmtId="164" fontId="24" fillId="0" borderId="0" xfId="13" applyNumberFormat="1">
      <alignment vertical="top"/>
    </xf>
    <xf numFmtId="164" fontId="25" fillId="0" borderId="0" xfId="13" applyNumberFormat="1" applyFont="1">
      <alignment vertical="top"/>
    </xf>
    <xf numFmtId="0" fontId="24" fillId="0" borderId="0" xfId="13" applyAlignment="1">
      <alignment horizontal="left" vertical="top"/>
    </xf>
    <xf numFmtId="164" fontId="24" fillId="0" borderId="0" xfId="3" applyNumberFormat="1" applyFont="1">
      <alignment vertical="top"/>
    </xf>
    <xf numFmtId="170" fontId="3" fillId="0" borderId="0" xfId="5" applyNumberFormat="1" applyFont="1" applyBorder="1"/>
    <xf numFmtId="164" fontId="27" fillId="0" borderId="0" xfId="20" applyNumberFormat="1">
      <alignment vertical="top"/>
    </xf>
    <xf numFmtId="44" fontId="3" fillId="0" borderId="0" xfId="5" applyFont="1" applyFill="1"/>
    <xf numFmtId="0" fontId="4" fillId="0" borderId="0" xfId="0" applyFont="1" applyFill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42" fontId="3" fillId="0" borderId="11" xfId="1" applyNumberFormat="1" applyFont="1" applyFill="1" applyBorder="1"/>
    <xf numFmtId="43" fontId="3" fillId="0" borderId="0" xfId="1" applyNumberFormat="1" applyFont="1" applyFill="1"/>
    <xf numFmtId="164" fontId="29" fillId="0" borderId="0" xfId="1" applyNumberFormat="1" applyFont="1" applyFill="1"/>
    <xf numFmtId="168" fontId="13" fillId="0" borderId="0" xfId="17" applyNumberFormat="1" applyFont="1"/>
    <xf numFmtId="168" fontId="13" fillId="2" borderId="0" xfId="17" applyNumberFormat="1" applyFont="1" applyFill="1"/>
    <xf numFmtId="164" fontId="13" fillId="0" borderId="21" xfId="17" applyNumberFormat="1" applyFont="1" applyBorder="1"/>
    <xf numFmtId="164" fontId="13" fillId="0" borderId="0" xfId="17" applyNumberFormat="1" applyFont="1" applyBorder="1"/>
    <xf numFmtId="42" fontId="13" fillId="0" borderId="0" xfId="5" applyNumberFormat="1" applyFont="1"/>
    <xf numFmtId="42" fontId="13" fillId="0" borderId="0" xfId="5" applyNumberFormat="1" applyFont="1" applyAlignment="1">
      <alignment horizontal="center"/>
    </xf>
    <xf numFmtId="42" fontId="13" fillId="0" borderId="0" xfId="5" applyNumberFormat="1" applyFont="1" applyFill="1"/>
    <xf numFmtId="42" fontId="13" fillId="2" borderId="0" xfId="5" applyNumberFormat="1" applyFont="1" applyFill="1"/>
    <xf numFmtId="42" fontId="13" fillId="0" borderId="0" xfId="5" applyNumberFormat="1" applyFont="1" applyBorder="1"/>
    <xf numFmtId="42" fontId="13" fillId="0" borderId="21" xfId="5" applyNumberFormat="1" applyFont="1" applyFill="1" applyBorder="1"/>
    <xf numFmtId="42" fontId="13" fillId="0" borderId="0" xfId="5" applyNumberFormat="1" applyFont="1" applyFill="1" applyBorder="1"/>
    <xf numFmtId="42" fontId="13" fillId="0" borderId="26" xfId="5" applyNumberFormat="1" applyFont="1" applyBorder="1"/>
    <xf numFmtId="42" fontId="13" fillId="0" borderId="0" xfId="17" applyNumberFormat="1" applyFont="1"/>
    <xf numFmtId="42" fontId="13" fillId="0" borderId="0" xfId="17" applyNumberFormat="1" applyFont="1" applyAlignment="1">
      <alignment horizontal="center"/>
    </xf>
    <xf numFmtId="42" fontId="13" fillId="0" borderId="0" xfId="1" applyNumberFormat="1" applyFont="1" applyFill="1"/>
    <xf numFmtId="42" fontId="13" fillId="0" borderId="0" xfId="1" applyNumberFormat="1" applyFont="1"/>
    <xf numFmtId="42" fontId="13" fillId="2" borderId="0" xfId="17" applyNumberFormat="1" applyFont="1" applyFill="1"/>
    <xf numFmtId="42" fontId="13" fillId="0" borderId="0" xfId="17" applyNumberFormat="1" applyFont="1" applyFill="1"/>
    <xf numFmtId="42" fontId="13" fillId="2" borderId="0" xfId="1" applyNumberFormat="1" applyFont="1" applyFill="1"/>
    <xf numFmtId="42" fontId="13" fillId="0" borderId="0" xfId="17" applyNumberFormat="1" applyFont="1" applyBorder="1"/>
    <xf numFmtId="42" fontId="13" fillId="0" borderId="21" xfId="17" applyNumberFormat="1" applyFont="1" applyFill="1" applyBorder="1"/>
    <xf numFmtId="42" fontId="13" fillId="0" borderId="0" xfId="17" applyNumberFormat="1" applyFont="1" applyFill="1" applyBorder="1"/>
    <xf numFmtId="42" fontId="13" fillId="0" borderId="26" xfId="17" applyNumberFormat="1" applyFont="1" applyBorder="1"/>
    <xf numFmtId="42" fontId="13" fillId="0" borderId="22" xfId="5" applyNumberFormat="1" applyFont="1" applyBorder="1"/>
    <xf numFmtId="42" fontId="13" fillId="0" borderId="24" xfId="5" applyNumberFormat="1" applyFont="1" applyBorder="1"/>
    <xf numFmtId="42" fontId="13" fillId="0" borderId="27" xfId="5" applyNumberFormat="1" applyFont="1" applyBorder="1"/>
    <xf numFmtId="42" fontId="13" fillId="0" borderId="28" xfId="5" applyNumberFormat="1" applyFont="1" applyBorder="1"/>
    <xf numFmtId="42" fontId="12" fillId="0" borderId="0" xfId="5" applyNumberFormat="1" applyFont="1" applyFill="1" applyBorder="1"/>
    <xf numFmtId="43" fontId="3" fillId="0" borderId="0" xfId="1" applyFont="1"/>
    <xf numFmtId="164" fontId="3" fillId="0" borderId="0" xfId="1" applyNumberFormat="1" applyFont="1"/>
    <xf numFmtId="164" fontId="3" fillId="0" borderId="0" xfId="1" applyNumberFormat="1" applyFont="1" applyBorder="1"/>
    <xf numFmtId="168" fontId="3" fillId="0" borderId="0" xfId="5" applyNumberFormat="1" applyFont="1" applyFill="1"/>
    <xf numFmtId="168" fontId="3" fillId="0" borderId="0" xfId="5" applyNumberFormat="1" applyFont="1"/>
    <xf numFmtId="43" fontId="3" fillId="0" borderId="0" xfId="1" applyNumberFormat="1" applyFont="1"/>
    <xf numFmtId="0" fontId="3" fillId="0" borderId="0" xfId="32" applyFont="1"/>
    <xf numFmtId="164" fontId="3" fillId="0" borderId="0" xfId="1" applyNumberFormat="1" applyFont="1"/>
    <xf numFmtId="0" fontId="29" fillId="0" borderId="0" xfId="0" applyFont="1"/>
    <xf numFmtId="44" fontId="14" fillId="0" borderId="0" xfId="5" applyFont="1" applyBorder="1"/>
    <xf numFmtId="42" fontId="13" fillId="0" borderId="0" xfId="5" applyNumberFormat="1" applyFont="1"/>
    <xf numFmtId="0" fontId="3" fillId="0" borderId="0" xfId="32" applyFont="1"/>
    <xf numFmtId="164" fontId="3" fillId="0" borderId="0" xfId="1" applyNumberFormat="1" applyFont="1" applyFill="1"/>
    <xf numFmtId="168" fontId="3" fillId="0" borderId="0" xfId="5" applyNumberFormat="1" applyFont="1" applyFill="1"/>
    <xf numFmtId="168" fontId="3" fillId="0" borderId="11" xfId="5" applyNumberFormat="1" applyFont="1" applyFill="1" applyBorder="1"/>
    <xf numFmtId="44" fontId="14" fillId="0" borderId="0" xfId="5" applyFont="1" applyBorder="1"/>
    <xf numFmtId="42" fontId="13" fillId="2" borderId="0" xfId="5" applyNumberFormat="1" applyFont="1" applyFill="1"/>
    <xf numFmtId="164" fontId="3" fillId="0" borderId="0" xfId="1" applyNumberFormat="1" applyFont="1"/>
    <xf numFmtId="44" fontId="14" fillId="0" borderId="0" xfId="5" applyFont="1" applyBorder="1"/>
    <xf numFmtId="43" fontId="3" fillId="0" borderId="0" xfId="1" applyFont="1"/>
    <xf numFmtId="164" fontId="3" fillId="0" borderId="0" xfId="1" applyNumberFormat="1" applyFont="1"/>
    <xf numFmtId="164" fontId="3" fillId="0" borderId="0" xfId="1" applyNumberFormat="1" applyFont="1" applyFill="1"/>
    <xf numFmtId="164" fontId="3" fillId="0" borderId="0" xfId="1" applyNumberFormat="1" applyFont="1" applyBorder="1"/>
    <xf numFmtId="168" fontId="3" fillId="0" borderId="0" xfId="5" applyNumberFormat="1" applyFont="1" applyBorder="1"/>
    <xf numFmtId="44" fontId="14" fillId="0" borderId="0" xfId="5" applyFont="1" applyBorder="1"/>
    <xf numFmtId="164" fontId="3" fillId="0" borderId="0" xfId="1" applyNumberFormat="1" applyFont="1"/>
    <xf numFmtId="0" fontId="30" fillId="0" borderId="0" xfId="0" applyFont="1" applyFill="1"/>
    <xf numFmtId="0" fontId="3" fillId="0" borderId="0" xfId="32" applyFont="1"/>
    <xf numFmtId="0" fontId="3" fillId="0" borderId="0" xfId="32" applyFont="1"/>
    <xf numFmtId="43" fontId="3" fillId="0" borderId="0" xfId="1" applyFont="1"/>
    <xf numFmtId="164" fontId="3" fillId="0" borderId="0" xfId="1" applyNumberFormat="1" applyFont="1"/>
    <xf numFmtId="164" fontId="3" fillId="0" borderId="0" xfId="1" applyNumberFormat="1" applyFont="1" applyBorder="1"/>
    <xf numFmtId="44" fontId="14" fillId="0" borderId="0" xfId="5" applyFont="1" applyBorder="1"/>
    <xf numFmtId="0" fontId="3" fillId="0" borderId="0" xfId="32" applyFont="1"/>
    <xf numFmtId="44" fontId="14" fillId="0" borderId="0" xfId="5" applyFont="1" applyBorder="1"/>
    <xf numFmtId="43" fontId="3" fillId="0" borderId="0" xfId="1" applyFont="1"/>
    <xf numFmtId="164" fontId="3" fillId="0" borderId="0" xfId="1" applyNumberFormat="1" applyFont="1"/>
    <xf numFmtId="164" fontId="3" fillId="0" borderId="0" xfId="1" applyNumberFormat="1" applyFont="1" applyFill="1"/>
    <xf numFmtId="166" fontId="3" fillId="0" borderId="0" xfId="1" applyNumberFormat="1" applyFont="1" applyFill="1"/>
    <xf numFmtId="164" fontId="3" fillId="0" borderId="0" xfId="1" applyNumberFormat="1" applyFont="1" applyBorder="1"/>
    <xf numFmtId="164" fontId="3" fillId="0" borderId="0" xfId="1" applyNumberFormat="1" applyFont="1" applyFill="1" applyBorder="1"/>
    <xf numFmtId="44" fontId="14" fillId="0" borderId="0" xfId="5" applyFont="1" applyBorder="1"/>
    <xf numFmtId="44" fontId="14" fillId="0" borderId="0" xfId="5" applyFont="1" applyBorder="1"/>
    <xf numFmtId="164" fontId="3" fillId="0" borderId="0" xfId="1" applyNumberFormat="1" applyFont="1" applyFill="1"/>
    <xf numFmtId="44" fontId="14" fillId="0" borderId="0" xfId="5" applyFont="1" applyBorder="1"/>
    <xf numFmtId="44" fontId="14" fillId="0" borderId="0" xfId="5" applyFont="1" applyBorder="1"/>
    <xf numFmtId="43" fontId="3" fillId="0" borderId="0" xfId="1" applyFont="1"/>
    <xf numFmtId="164" fontId="3" fillId="0" borderId="0" xfId="1" applyNumberFormat="1" applyFont="1"/>
    <xf numFmtId="164" fontId="3" fillId="0" borderId="0" xfId="1" applyNumberFormat="1" applyFont="1" applyFill="1"/>
    <xf numFmtId="166" fontId="3" fillId="0" borderId="0" xfId="1" applyNumberFormat="1" applyFont="1" applyFill="1"/>
    <xf numFmtId="164" fontId="3" fillId="0" borderId="0" xfId="1" applyNumberFormat="1" applyFont="1" applyFill="1" applyBorder="1"/>
    <xf numFmtId="43" fontId="3" fillId="0" borderId="0" xfId="1" applyNumberFormat="1" applyFont="1"/>
    <xf numFmtId="164" fontId="3" fillId="0" borderId="0" xfId="1" applyNumberFormat="1" applyFont="1" applyFill="1"/>
    <xf numFmtId="0" fontId="3" fillId="0" borderId="0" xfId="0" applyFont="1"/>
    <xf numFmtId="43" fontId="3" fillId="0" borderId="0" xfId="1" applyFont="1"/>
    <xf numFmtId="0" fontId="3" fillId="0" borderId="0" xfId="0" applyFont="1" applyFill="1"/>
    <xf numFmtId="164" fontId="3" fillId="0" borderId="0" xfId="1" applyNumberFormat="1" applyFont="1"/>
    <xf numFmtId="164" fontId="3" fillId="0" borderId="0" xfId="1" applyNumberFormat="1" applyFont="1" applyFill="1"/>
    <xf numFmtId="166" fontId="3" fillId="0" borderId="0" xfId="1" applyNumberFormat="1" applyFont="1"/>
    <xf numFmtId="164" fontId="3" fillId="0" borderId="0" xfId="1" applyNumberFormat="1" applyFont="1" applyBorder="1"/>
    <xf numFmtId="164" fontId="2" fillId="0" borderId="0" xfId="1" applyNumberFormat="1" applyFont="1" applyFill="1"/>
    <xf numFmtId="168" fontId="3" fillId="0" borderId="0" xfId="5" applyNumberFormat="1" applyFont="1" applyFill="1"/>
    <xf numFmtId="0" fontId="3" fillId="0" borderId="0" xfId="32" applyFont="1"/>
    <xf numFmtId="43" fontId="3" fillId="0" borderId="0" xfId="1" applyFont="1"/>
    <xf numFmtId="164" fontId="3" fillId="0" borderId="0" xfId="1" applyNumberFormat="1" applyFont="1"/>
    <xf numFmtId="164" fontId="3" fillId="0" borderId="0" xfId="1" applyNumberFormat="1" applyFont="1" applyBorder="1"/>
    <xf numFmtId="168" fontId="3" fillId="0" borderId="0" xfId="5" applyNumberFormat="1" applyFont="1" applyFill="1"/>
    <xf numFmtId="168" fontId="3" fillId="0" borderId="0" xfId="5" applyNumberFormat="1" applyFont="1"/>
    <xf numFmtId="43" fontId="3" fillId="0" borderId="0" xfId="1" applyNumberFormat="1" applyFont="1"/>
    <xf numFmtId="0" fontId="3" fillId="0" borderId="0" xfId="32" applyFont="1"/>
    <xf numFmtId="168" fontId="2" fillId="0" borderId="30" xfId="5" applyNumberFormat="1" applyFont="1" applyBorder="1"/>
    <xf numFmtId="0" fontId="3" fillId="0" borderId="0" xfId="0" applyFont="1"/>
    <xf numFmtId="0" fontId="3" fillId="0" borderId="0" xfId="0" applyFont="1"/>
    <xf numFmtId="164" fontId="3" fillId="0" borderId="0" xfId="1" applyNumberFormat="1" applyFont="1"/>
    <xf numFmtId="0" fontId="3" fillId="0" borderId="0" xfId="32" applyFont="1"/>
    <xf numFmtId="43" fontId="3" fillId="0" borderId="0" xfId="1" applyFont="1"/>
    <xf numFmtId="164" fontId="3" fillId="0" borderId="0" xfId="1" applyNumberFormat="1" applyFont="1"/>
    <xf numFmtId="166" fontId="3" fillId="0" borderId="0" xfId="1" applyNumberFormat="1" applyFont="1"/>
    <xf numFmtId="164" fontId="3" fillId="0" borderId="0" xfId="1" applyNumberFormat="1" applyFont="1" applyBorder="1"/>
    <xf numFmtId="164" fontId="2" fillId="0" borderId="0" xfId="1" applyNumberFormat="1" applyFont="1" applyFill="1"/>
    <xf numFmtId="0" fontId="3" fillId="0" borderId="0" xfId="32" applyFont="1"/>
    <xf numFmtId="43" fontId="3" fillId="0" borderId="0" xfId="1" applyFont="1"/>
    <xf numFmtId="164" fontId="3" fillId="0" borderId="0" xfId="1" applyNumberFormat="1" applyFont="1"/>
    <xf numFmtId="164" fontId="3" fillId="0" borderId="0" xfId="1" applyNumberFormat="1" applyFont="1" applyBorder="1"/>
    <xf numFmtId="43" fontId="3" fillId="0" borderId="0" xfId="1" applyNumberFormat="1" applyFont="1"/>
    <xf numFmtId="0" fontId="3" fillId="0" borderId="0" xfId="32" applyFont="1"/>
    <xf numFmtId="164" fontId="3" fillId="0" borderId="0" xfId="1" applyNumberFormat="1" applyFont="1"/>
    <xf numFmtId="164" fontId="3" fillId="0" borderId="0" xfId="1" applyNumberFormat="1" applyFont="1" applyFill="1"/>
    <xf numFmtId="44" fontId="14" fillId="0" borderId="0" xfId="5" applyFont="1" applyBorder="1"/>
    <xf numFmtId="0" fontId="3" fillId="0" borderId="0" xfId="32" applyFont="1"/>
    <xf numFmtId="0" fontId="3" fillId="0" borderId="0" xfId="32" applyFont="1"/>
    <xf numFmtId="0" fontId="3" fillId="0" borderId="0" xfId="32" applyFont="1"/>
    <xf numFmtId="0" fontId="3" fillId="0" borderId="0" xfId="32" applyFont="1"/>
    <xf numFmtId="43" fontId="3" fillId="0" borderId="0" xfId="1" applyFont="1"/>
    <xf numFmtId="164" fontId="3" fillId="0" borderId="0" xfId="1" applyNumberFormat="1" applyFont="1"/>
    <xf numFmtId="166" fontId="3" fillId="0" borderId="0" xfId="1" applyNumberFormat="1" applyFont="1"/>
    <xf numFmtId="164" fontId="3" fillId="0" borderId="0" xfId="1" applyNumberFormat="1" applyFont="1" applyBorder="1"/>
    <xf numFmtId="164" fontId="2" fillId="0" borderId="0" xfId="1" applyNumberFormat="1" applyFont="1" applyFill="1"/>
    <xf numFmtId="0" fontId="3" fillId="0" borderId="0" xfId="32" applyFont="1"/>
    <xf numFmtId="43" fontId="3" fillId="0" borderId="0" xfId="1" applyFont="1"/>
    <xf numFmtId="164" fontId="3" fillId="0" borderId="0" xfId="1" applyNumberFormat="1" applyFont="1" applyFill="1"/>
    <xf numFmtId="166" fontId="3" fillId="0" borderId="0" xfId="1" applyNumberFormat="1" applyFont="1" applyFill="1"/>
    <xf numFmtId="164" fontId="2" fillId="0" borderId="0" xfId="1" applyNumberFormat="1" applyFont="1" applyFill="1"/>
    <xf numFmtId="164" fontId="3" fillId="0" borderId="0" xfId="1" applyNumberFormat="1" applyFont="1" applyFill="1" applyBorder="1"/>
    <xf numFmtId="43" fontId="3" fillId="0" borderId="0" xfId="1" applyNumberFormat="1" applyFont="1"/>
    <xf numFmtId="0" fontId="3" fillId="0" borderId="0" xfId="32" applyFont="1"/>
    <xf numFmtId="164" fontId="3" fillId="0" borderId="0" xfId="1" applyNumberFormat="1" applyFont="1"/>
    <xf numFmtId="164" fontId="3" fillId="0" borderId="0" xfId="1" applyNumberFormat="1" applyFont="1" applyFill="1"/>
    <xf numFmtId="44" fontId="14" fillId="0" borderId="0" xfId="5" applyFont="1" applyBorder="1"/>
    <xf numFmtId="0" fontId="3" fillId="0" borderId="0" xfId="32" applyFont="1"/>
    <xf numFmtId="0" fontId="3" fillId="0" borderId="0" xfId="32" applyFont="1"/>
    <xf numFmtId="0" fontId="3" fillId="0" borderId="0" xfId="32" applyFont="1"/>
    <xf numFmtId="0" fontId="3" fillId="0" borderId="0" xfId="32" applyFont="1"/>
    <xf numFmtId="43" fontId="3" fillId="0" borderId="0" xfId="1" applyFont="1"/>
    <xf numFmtId="164" fontId="3" fillId="0" borderId="0" xfId="1" applyNumberFormat="1" applyFont="1"/>
    <xf numFmtId="166" fontId="3" fillId="0" borderId="0" xfId="1" applyNumberFormat="1" applyFont="1"/>
    <xf numFmtId="164" fontId="3" fillId="0" borderId="0" xfId="1" applyNumberFormat="1" applyFont="1" applyBorder="1"/>
    <xf numFmtId="164" fontId="2" fillId="0" borderId="0" xfId="1" applyNumberFormat="1" applyFont="1" applyFill="1"/>
    <xf numFmtId="0" fontId="3" fillId="0" borderId="0" xfId="32" applyFont="1"/>
    <xf numFmtId="43" fontId="3" fillId="0" borderId="0" xfId="1" applyFont="1"/>
    <xf numFmtId="164" fontId="3" fillId="0" borderId="0" xfId="1" applyNumberFormat="1" applyFont="1"/>
    <xf numFmtId="164" fontId="3" fillId="0" borderId="0" xfId="1" applyNumberFormat="1" applyFont="1" applyBorder="1"/>
    <xf numFmtId="43" fontId="3" fillId="0" borderId="0" xfId="1" applyNumberFormat="1" applyFont="1"/>
    <xf numFmtId="0" fontId="3" fillId="0" borderId="0" xfId="32" applyFont="1"/>
    <xf numFmtId="164" fontId="3" fillId="0" borderId="0" xfId="1" applyNumberFormat="1" applyFont="1"/>
    <xf numFmtId="164" fontId="3" fillId="0" borderId="0" xfId="1" applyNumberFormat="1" applyFont="1" applyFill="1"/>
    <xf numFmtId="0" fontId="3" fillId="0" borderId="0" xfId="32" applyFont="1"/>
    <xf numFmtId="164" fontId="3" fillId="0" borderId="0" xfId="1" applyNumberFormat="1" applyFont="1" applyFill="1"/>
    <xf numFmtId="41" fontId="3" fillId="0" borderId="0" xfId="1" applyNumberFormat="1" applyFont="1" applyFill="1"/>
    <xf numFmtId="164" fontId="3" fillId="0" borderId="5" xfId="1" quotePrefix="1" applyNumberFormat="1" applyFont="1" applyBorder="1" applyAlignment="1">
      <alignment horizontal="left"/>
    </xf>
    <xf numFmtId="44" fontId="14" fillId="0" borderId="0" xfId="5" applyFont="1" applyBorder="1"/>
    <xf numFmtId="43" fontId="3" fillId="0" borderId="0" xfId="1" applyFont="1"/>
    <xf numFmtId="164" fontId="3" fillId="0" borderId="0" xfId="1" applyNumberFormat="1" applyFont="1"/>
    <xf numFmtId="164" fontId="3" fillId="0" borderId="0" xfId="1" applyNumberFormat="1" applyFont="1" applyFill="1"/>
    <xf numFmtId="164" fontId="3" fillId="0" borderId="0" xfId="1" applyNumberFormat="1" applyFont="1" applyBorder="1"/>
    <xf numFmtId="164" fontId="3" fillId="0" borderId="0" xfId="1" applyNumberFormat="1" applyFont="1" applyFill="1" applyBorder="1"/>
    <xf numFmtId="0" fontId="3" fillId="0" borderId="0" xfId="32" applyFont="1"/>
    <xf numFmtId="0" fontId="3" fillId="0" borderId="0" xfId="32" applyFont="1"/>
    <xf numFmtId="0" fontId="3" fillId="0" borderId="0" xfId="32" applyFont="1"/>
    <xf numFmtId="0" fontId="3" fillId="0" borderId="0" xfId="32" applyFont="1"/>
    <xf numFmtId="0" fontId="3" fillId="0" borderId="0" xfId="32" applyFont="1"/>
    <xf numFmtId="0" fontId="3" fillId="0" borderId="0" xfId="32" applyFont="1"/>
    <xf numFmtId="0" fontId="3" fillId="0" borderId="0" xfId="32" applyFont="1"/>
    <xf numFmtId="42" fontId="13" fillId="0" borderId="0" xfId="5" applyNumberFormat="1" applyFont="1" applyFill="1"/>
    <xf numFmtId="0" fontId="3" fillId="0" borderId="0" xfId="32" applyFont="1"/>
    <xf numFmtId="0" fontId="3" fillId="0" borderId="0" xfId="32" applyFont="1"/>
    <xf numFmtId="43" fontId="3" fillId="0" borderId="0" xfId="1" applyFont="1"/>
    <xf numFmtId="164" fontId="3" fillId="0" borderId="0" xfId="1" applyNumberFormat="1" applyFont="1"/>
    <xf numFmtId="164" fontId="3" fillId="0" borderId="0" xfId="1" applyNumberFormat="1" applyFont="1" applyFill="1"/>
    <xf numFmtId="166" fontId="3" fillId="0" borderId="0" xfId="1" applyNumberFormat="1" applyFont="1" applyFill="1"/>
    <xf numFmtId="164" fontId="3" fillId="0" borderId="0" xfId="1" applyNumberFormat="1" applyFont="1" applyFill="1" applyBorder="1"/>
    <xf numFmtId="0" fontId="3" fillId="0" borderId="0" xfId="32" applyFont="1"/>
    <xf numFmtId="0" fontId="3" fillId="0" borderId="0" xfId="32" applyFont="1"/>
    <xf numFmtId="0" fontId="3" fillId="0" borderId="0" xfId="32" applyFont="1"/>
    <xf numFmtId="0" fontId="3" fillId="0" borderId="0" xfId="32" applyFont="1"/>
    <xf numFmtId="43" fontId="3" fillId="0" borderId="0" xfId="1" applyFont="1"/>
    <xf numFmtId="164" fontId="3" fillId="0" borderId="0" xfId="1" applyNumberFormat="1" applyFont="1" applyFill="1"/>
    <xf numFmtId="166" fontId="3" fillId="0" borderId="0" xfId="1" applyNumberFormat="1" applyFont="1" applyFill="1"/>
    <xf numFmtId="164" fontId="3" fillId="0" borderId="0" xfId="1" applyNumberFormat="1" applyFont="1" applyFill="1" applyBorder="1"/>
    <xf numFmtId="44" fontId="14" fillId="0" borderId="0" xfId="5" applyFont="1" applyBorder="1"/>
    <xf numFmtId="0" fontId="3" fillId="0" borderId="0" xfId="32" applyFont="1"/>
    <xf numFmtId="44" fontId="14" fillId="0" borderId="0" xfId="5" applyFont="1" applyBorder="1"/>
    <xf numFmtId="0" fontId="3" fillId="0" borderId="0" xfId="32" applyFont="1"/>
    <xf numFmtId="168" fontId="3" fillId="0" borderId="0" xfId="0" applyNumberFormat="1" applyFont="1" applyFill="1"/>
    <xf numFmtId="170" fontId="3" fillId="0" borderId="0" xfId="5" applyNumberFormat="1" applyFont="1"/>
    <xf numFmtId="164" fontId="32" fillId="0" borderId="0" xfId="1" applyNumberFormat="1" applyFont="1" applyFill="1" applyBorder="1"/>
    <xf numFmtId="164" fontId="32" fillId="0" borderId="0" xfId="1" applyNumberFormat="1" applyFont="1" applyFill="1"/>
    <xf numFmtId="164" fontId="32" fillId="0" borderId="0" xfId="1" applyNumberFormat="1" applyFont="1"/>
    <xf numFmtId="0" fontId="32" fillId="0" borderId="0" xfId="0" applyFont="1"/>
    <xf numFmtId="14" fontId="32" fillId="0" borderId="0" xfId="0" applyNumberFormat="1" applyFont="1"/>
    <xf numFmtId="164" fontId="32" fillId="0" borderId="0" xfId="0" applyNumberFormat="1" applyFont="1"/>
    <xf numFmtId="164" fontId="31" fillId="0" borderId="0" xfId="5" applyNumberFormat="1" applyFont="1" applyBorder="1"/>
    <xf numFmtId="164" fontId="32" fillId="0" borderId="0" xfId="0" applyNumberFormat="1" applyFont="1" applyFill="1"/>
    <xf numFmtId="164" fontId="32" fillId="0" borderId="0" xfId="1" applyNumberFormat="1" applyFont="1" applyFill="1" applyAlignment="1">
      <alignment horizontal="right"/>
    </xf>
    <xf numFmtId="164" fontId="32" fillId="0" borderId="0" xfId="1" applyNumberFormat="1" applyFont="1" applyBorder="1" applyAlignment="1">
      <alignment horizontal="right"/>
    </xf>
    <xf numFmtId="164" fontId="32" fillId="0" borderId="0" xfId="1" applyNumberFormat="1" applyFont="1" applyBorder="1"/>
    <xf numFmtId="164" fontId="32" fillId="0" borderId="0" xfId="0" applyNumberFormat="1" applyFont="1" applyAlignment="1">
      <alignment horizontal="right"/>
    </xf>
    <xf numFmtId="164" fontId="32" fillId="0" borderId="0" xfId="1" applyNumberFormat="1" applyFont="1" applyAlignment="1">
      <alignment horizontal="right"/>
    </xf>
    <xf numFmtId="164" fontId="32" fillId="0" borderId="0" xfId="0" applyNumberFormat="1" applyFont="1" applyFill="1" applyAlignment="1">
      <alignment horizontal="right"/>
    </xf>
    <xf numFmtId="37" fontId="33" fillId="0" borderId="0" xfId="5" applyNumberFormat="1" applyFont="1" applyFill="1"/>
    <xf numFmtId="164" fontId="29" fillId="0" borderId="0" xfId="1" applyNumberFormat="1" applyFont="1"/>
    <xf numFmtId="168" fontId="3" fillId="0" borderId="0" xfId="0" applyNumberFormat="1" applyFont="1"/>
    <xf numFmtId="171" fontId="3" fillId="0" borderId="0" xfId="0" applyNumberFormat="1" applyFont="1"/>
    <xf numFmtId="0" fontId="7" fillId="0" borderId="23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9" fillId="0" borderId="13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9" fillId="0" borderId="29" xfId="0" applyFont="1" applyBorder="1" applyAlignment="1">
      <alignment horizontal="left" wrapText="1"/>
    </xf>
    <xf numFmtId="0" fontId="9" fillId="0" borderId="15" xfId="0" applyFont="1" applyBorder="1" applyAlignment="1">
      <alignment horizontal="left" wrapText="1"/>
    </xf>
    <xf numFmtId="0" fontId="9" fillId="0" borderId="9" xfId="0" applyFont="1" applyBorder="1" applyAlignment="1">
      <alignment horizontal="left" wrapText="1"/>
    </xf>
    <xf numFmtId="43" fontId="3" fillId="0" borderId="10" xfId="1" applyFont="1" applyBorder="1" applyAlignment="1">
      <alignment horizontal="center"/>
    </xf>
    <xf numFmtId="43" fontId="3" fillId="0" borderId="8" xfId="1" applyFont="1" applyBorder="1" applyAlignment="1">
      <alignment horizontal="center"/>
    </xf>
    <xf numFmtId="43" fontId="3" fillId="0" borderId="12" xfId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13" xfId="0" applyFont="1" applyBorder="1" applyAlignment="1">
      <alignment horizontal="left" wrapText="1"/>
    </xf>
    <xf numFmtId="0" fontId="3" fillId="0" borderId="1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2" fillId="0" borderId="0" xfId="17" applyFont="1" applyAlignment="1">
      <alignment horizontal="center"/>
    </xf>
    <xf numFmtId="169" fontId="2" fillId="0" borderId="0" xfId="0" quotePrefix="1" applyNumberFormat="1" applyFont="1" applyAlignment="1">
      <alignment horizontal="left"/>
    </xf>
  </cellXfs>
  <cellStyles count="46">
    <cellStyle name="Comma" xfId="1" builtinId="3"/>
    <cellStyle name="Comma 2" xfId="2" xr:uid="{00000000-0005-0000-0000-000001000000}"/>
    <cellStyle name="Comma 2 2" xfId="33" xr:uid="{00000000-0005-0000-0000-000002000000}"/>
    <cellStyle name="Comma 3" xfId="3" xr:uid="{00000000-0005-0000-0000-000003000000}"/>
    <cellStyle name="Comma 4" xfId="4" xr:uid="{00000000-0005-0000-0000-000004000000}"/>
    <cellStyle name="Comma 4 2" xfId="23" xr:uid="{00000000-0005-0000-0000-000005000000}"/>
    <cellStyle name="Comma 4 2 2" xfId="41" xr:uid="{00000000-0005-0000-0000-000006000000}"/>
    <cellStyle name="Comma 4 3" xfId="34" xr:uid="{00000000-0005-0000-0000-000007000000}"/>
    <cellStyle name="Comma 5" xfId="22" xr:uid="{00000000-0005-0000-0000-000008000000}"/>
    <cellStyle name="Comma 5 2" xfId="40" xr:uid="{00000000-0005-0000-0000-000009000000}"/>
    <cellStyle name="Currency" xfId="5" builtinId="4"/>
    <cellStyle name="Currency 2" xfId="6" xr:uid="{00000000-0005-0000-0000-00000B000000}"/>
    <cellStyle name="Currency 2 2" xfId="35" xr:uid="{00000000-0005-0000-0000-00000C000000}"/>
    <cellStyle name="Currency 3" xfId="7" xr:uid="{00000000-0005-0000-0000-00000D000000}"/>
    <cellStyle name="Currency 4" xfId="8" xr:uid="{00000000-0005-0000-0000-00000E000000}"/>
    <cellStyle name="Currency 4 2" xfId="25" xr:uid="{00000000-0005-0000-0000-00000F000000}"/>
    <cellStyle name="Currency 4 2 2" xfId="43" xr:uid="{00000000-0005-0000-0000-000010000000}"/>
    <cellStyle name="Currency 4 3" xfId="36" xr:uid="{00000000-0005-0000-0000-000011000000}"/>
    <cellStyle name="Currency 5" xfId="24" xr:uid="{00000000-0005-0000-0000-000012000000}"/>
    <cellStyle name="Currency 5 2" xfId="42" xr:uid="{00000000-0005-0000-0000-000013000000}"/>
    <cellStyle name="Normal" xfId="0" builtinId="0"/>
    <cellStyle name="Normal 10" xfId="32" xr:uid="{00000000-0005-0000-0000-000015000000}"/>
    <cellStyle name="Normal 2" xfId="9" xr:uid="{00000000-0005-0000-0000-000016000000}"/>
    <cellStyle name="Normal 2 2" xfId="26" xr:uid="{00000000-0005-0000-0000-000017000000}"/>
    <cellStyle name="Normal 3" xfId="10" xr:uid="{00000000-0005-0000-0000-000018000000}"/>
    <cellStyle name="Normal 3 2" xfId="27" xr:uid="{00000000-0005-0000-0000-000019000000}"/>
    <cellStyle name="Normal 4" xfId="11" xr:uid="{00000000-0005-0000-0000-00001A000000}"/>
    <cellStyle name="Normal 5" xfId="12" xr:uid="{00000000-0005-0000-0000-00001B000000}"/>
    <cellStyle name="Normal 6" xfId="13" xr:uid="{00000000-0005-0000-0000-00001C000000}"/>
    <cellStyle name="Normal 6 2" xfId="28" xr:uid="{00000000-0005-0000-0000-00001D000000}"/>
    <cellStyle name="Normal 7" xfId="29" xr:uid="{00000000-0005-0000-0000-00001E000000}"/>
    <cellStyle name="Normal 8" xfId="21" xr:uid="{00000000-0005-0000-0000-00001F000000}"/>
    <cellStyle name="Normal 8 2" xfId="39" xr:uid="{00000000-0005-0000-0000-000020000000}"/>
    <cellStyle name="Normal 9" xfId="20" xr:uid="{00000000-0005-0000-0000-000021000000}"/>
    <cellStyle name="Normal 9 2" xfId="38" xr:uid="{00000000-0005-0000-0000-000022000000}"/>
    <cellStyle name="Normal_AGLC Sharing Q2 2008" xfId="14" xr:uid="{00000000-0005-0000-0000-000023000000}"/>
    <cellStyle name="Normal_Book1_1" xfId="15" xr:uid="{00000000-0005-0000-0000-000024000000}"/>
    <cellStyle name="Normal_detailsum" xfId="16" xr:uid="{00000000-0005-0000-0000-000025000000}"/>
    <cellStyle name="Normal_Sharing AGLC Storage Detail Year 2006" xfId="17" xr:uid="{00000000-0005-0000-0000-000026000000}"/>
    <cellStyle name="Percent" xfId="18" builtinId="5"/>
    <cellStyle name="Percent 2" xfId="19" xr:uid="{00000000-0005-0000-0000-000028000000}"/>
    <cellStyle name="Percent 2 2" xfId="31" xr:uid="{00000000-0005-0000-0000-000029000000}"/>
    <cellStyle name="Percent 2 2 2" xfId="45" xr:uid="{00000000-0005-0000-0000-00002A000000}"/>
    <cellStyle name="Percent 2 3" xfId="37" xr:uid="{00000000-0005-0000-0000-00002B000000}"/>
    <cellStyle name="Percent 3" xfId="30" xr:uid="{00000000-0005-0000-0000-00002C000000}"/>
    <cellStyle name="Percent 3 2" xfId="44" xr:uid="{00000000-0005-0000-0000-00002D000000}"/>
  </cellStyles>
  <dxfs count="3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checked="Checked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checked="Checked" lockText="1" noThreeD="1"/>
</file>

<file path=xl/ctrlProps/ctrlProp16.xml><?xml version="1.0" encoding="utf-8"?>
<formControlPr xmlns="http://schemas.microsoft.com/office/spreadsheetml/2009/9/main" objectType="CheckBox" checked="Checked" lockText="1" noThreeD="1"/>
</file>

<file path=xl/ctrlProps/ctrlProp1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419100</xdr:colOff>
          <xdr:row>4</xdr:row>
          <xdr:rowOff>133350</xdr:rowOff>
        </xdr:from>
        <xdr:to>
          <xdr:col>3</xdr:col>
          <xdr:colOff>266700</xdr:colOff>
          <xdr:row>6</xdr:row>
          <xdr:rowOff>28575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AGLC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57150</xdr:colOff>
          <xdr:row>4</xdr:row>
          <xdr:rowOff>133350</xdr:rowOff>
        </xdr:from>
        <xdr:to>
          <xdr:col>4</xdr:col>
          <xdr:colOff>514350</xdr:colOff>
          <xdr:row>6</xdr:row>
          <xdr:rowOff>28575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CGC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876300</xdr:colOff>
          <xdr:row>4</xdr:row>
          <xdr:rowOff>133350</xdr:rowOff>
        </xdr:from>
        <xdr:to>
          <xdr:col>4</xdr:col>
          <xdr:colOff>1333500</xdr:colOff>
          <xdr:row>6</xdr:row>
          <xdr:rowOff>28575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1647825</xdr:colOff>
          <xdr:row>4</xdr:row>
          <xdr:rowOff>133350</xdr:rowOff>
        </xdr:from>
        <xdr:to>
          <xdr:col>5</xdr:col>
          <xdr:colOff>323850</xdr:colOff>
          <xdr:row>6</xdr:row>
          <xdr:rowOff>28575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FCG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27</xdr:row>
          <xdr:rowOff>123825</xdr:rowOff>
        </xdr:from>
        <xdr:to>
          <xdr:col>4</xdr:col>
          <xdr:colOff>133350</xdr:colOff>
          <xdr:row>29</xdr:row>
          <xdr:rowOff>19050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1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Inventory WACOG/WASP report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123825</xdr:rowOff>
        </xdr:from>
        <xdr:to>
          <xdr:col>4</xdr:col>
          <xdr:colOff>133350</xdr:colOff>
          <xdr:row>31</xdr:row>
          <xdr:rowOff>19050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1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Realized fianncial report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31</xdr:row>
          <xdr:rowOff>114300</xdr:rowOff>
        </xdr:from>
        <xdr:to>
          <xdr:col>4</xdr:col>
          <xdr:colOff>133350</xdr:colOff>
          <xdr:row>33</xdr:row>
          <xdr:rowOff>9525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1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Affiliate sales invoices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33</xdr:row>
          <xdr:rowOff>123825</xdr:rowOff>
        </xdr:from>
        <xdr:to>
          <xdr:col>4</xdr:col>
          <xdr:colOff>133350</xdr:colOff>
          <xdr:row>35</xdr:row>
          <xdr:rowOff>19050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Unrealized MtM report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35</xdr:row>
          <xdr:rowOff>123825</xdr:rowOff>
        </xdr:from>
        <xdr:to>
          <xdr:col>4</xdr:col>
          <xdr:colOff>1114425</xdr:colOff>
          <xdr:row>37</xdr:row>
          <xdr:rowOff>19050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1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AGLC/CGC Transportation Chargeback invoices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37</xdr:row>
          <xdr:rowOff>123825</xdr:rowOff>
        </xdr:from>
        <xdr:to>
          <xdr:col>4</xdr:col>
          <xdr:colOff>1114425</xdr:colOff>
          <xdr:row>39</xdr:row>
          <xdr:rowOff>19050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1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FGT transportation invoice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7</xdr:row>
          <xdr:rowOff>85725</xdr:rowOff>
        </xdr:from>
        <xdr:to>
          <xdr:col>5</xdr:col>
          <xdr:colOff>1619250</xdr:colOff>
          <xdr:row>9</xdr:row>
          <xdr:rowOff>114300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1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Verified that the transportation book net physical volume nets to fuel volume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</xdr:row>
          <xdr:rowOff>66675</xdr:rowOff>
        </xdr:from>
        <xdr:to>
          <xdr:col>5</xdr:col>
          <xdr:colOff>1619250</xdr:colOff>
          <xdr:row>11</xdr:row>
          <xdr:rowOff>95250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1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Verified that the transportation book expenses tie back as follows: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16</xdr:row>
          <xdr:rowOff>47625</xdr:rowOff>
        </xdr:from>
        <xdr:to>
          <xdr:col>6</xdr:col>
          <xdr:colOff>733425</xdr:colOff>
          <xdr:row>18</xdr:row>
          <xdr:rowOff>114300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1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Verified that the Unrealized MtM amount agrees to General Ledger support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18</xdr:row>
          <xdr:rowOff>19050</xdr:rowOff>
        </xdr:from>
        <xdr:to>
          <xdr:col>6</xdr:col>
          <xdr:colOff>704850</xdr:colOff>
          <xdr:row>20</xdr:row>
          <xdr:rowOff>152400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1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Verified that the Reversal of Unrealized MtM amount agrees to General Ledger support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20</xdr:row>
          <xdr:rowOff>9525</xdr:rowOff>
        </xdr:from>
        <xdr:to>
          <xdr:col>6</xdr:col>
          <xdr:colOff>704850</xdr:colOff>
          <xdr:row>22</xdr:row>
          <xdr:rowOff>142875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1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Verified that LCM (quarter end only) included in filing (if applicable)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22</xdr:row>
          <xdr:rowOff>19050</xdr:rowOff>
        </xdr:from>
        <xdr:to>
          <xdr:col>6</xdr:col>
          <xdr:colOff>762000</xdr:colOff>
          <xdr:row>24</xdr:row>
          <xdr:rowOff>152400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1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Reviewed monthly affiliate inventory balance reconciliation with WACOG/WASP report and included as support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39</xdr:row>
          <xdr:rowOff>123825</xdr:rowOff>
        </xdr:from>
        <xdr:to>
          <xdr:col>4</xdr:col>
          <xdr:colOff>1114425</xdr:colOff>
          <xdr:row>41</xdr:row>
          <xdr:rowOff>19050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1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VNG Transport Book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C10"/>
  <sheetViews>
    <sheetView workbookViewId="0">
      <selection activeCell="A22" sqref="A22"/>
    </sheetView>
  </sheetViews>
  <sheetFormatPr defaultRowHeight="12.75"/>
  <cols>
    <col min="1" max="1" width="32.85546875" customWidth="1"/>
    <col min="2" max="2" width="61.140625" customWidth="1"/>
  </cols>
  <sheetData>
    <row r="1" spans="1:3" ht="15.75">
      <c r="A1" s="61" t="s">
        <v>0</v>
      </c>
    </row>
    <row r="2" spans="1:3" s="61" customFormat="1" ht="15.75">
      <c r="A2" s="62" t="s">
        <v>53</v>
      </c>
      <c r="C2" s="63"/>
    </row>
    <row r="3" spans="1:3" s="61" customFormat="1" ht="15.75">
      <c r="A3" s="62"/>
      <c r="C3" s="63"/>
    </row>
    <row r="4" spans="1:3" ht="25.5">
      <c r="A4" s="64" t="s">
        <v>43</v>
      </c>
      <c r="B4" s="65" t="s">
        <v>54</v>
      </c>
    </row>
    <row r="5" spans="1:3" ht="25.5">
      <c r="A5" s="66" t="s">
        <v>44</v>
      </c>
      <c r="B5" s="65" t="s">
        <v>55</v>
      </c>
    </row>
    <row r="6" spans="1:3">
      <c r="A6" s="67" t="s">
        <v>45</v>
      </c>
      <c r="B6" t="s">
        <v>46</v>
      </c>
    </row>
    <row r="7" spans="1:3">
      <c r="A7" s="67" t="s">
        <v>47</v>
      </c>
      <c r="B7" s="68">
        <v>38275</v>
      </c>
    </row>
    <row r="8" spans="1:3">
      <c r="A8" s="67" t="s">
        <v>48</v>
      </c>
      <c r="B8" t="s">
        <v>49</v>
      </c>
    </row>
    <row r="9" spans="1:3" ht="38.25">
      <c r="A9" s="64" t="s">
        <v>50</v>
      </c>
    </row>
    <row r="10" spans="1:3">
      <c r="A10" s="67" t="s">
        <v>51</v>
      </c>
      <c r="B10" s="69" t="s">
        <v>52</v>
      </c>
    </row>
  </sheetData>
  <phoneticPr fontId="6" type="noConversion"/>
  <pageMargins left="0.75" right="0.75" top="1" bottom="1" header="0.5" footer="0.5"/>
  <pageSetup scale="86" orientation="portrait" r:id="rId1"/>
  <headerFooter alignWithMargins="0">
    <oddFooter>&amp;L&amp;Z&amp;F&amp;A&amp;RPage &amp;P of &amp;N
&amp;D   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17"/>
  </sheetPr>
  <dimension ref="A1:K51"/>
  <sheetViews>
    <sheetView workbookViewId="0">
      <selection activeCell="E5" sqref="E5"/>
    </sheetView>
  </sheetViews>
  <sheetFormatPr defaultRowHeight="12.75"/>
  <cols>
    <col min="1" max="1" width="3.140625" style="160" customWidth="1"/>
    <col min="2" max="4" width="9.140625" style="160"/>
    <col min="5" max="5" width="26.7109375" style="160" customWidth="1"/>
    <col min="6" max="6" width="26.42578125" style="160" customWidth="1"/>
    <col min="7" max="7" width="13.7109375" style="160" customWidth="1"/>
    <col min="8" max="8" width="28.5703125" style="160" customWidth="1"/>
    <col min="9" max="9" width="21.7109375" style="160" customWidth="1"/>
    <col min="10" max="10" width="3.85546875" style="160" hidden="1" customWidth="1"/>
    <col min="11" max="11" width="9.140625" style="160" hidden="1" customWidth="1"/>
    <col min="12" max="16384" width="9.140625" style="160"/>
  </cols>
  <sheetData>
    <row r="1" spans="1:11">
      <c r="A1" s="157"/>
      <c r="B1" s="158"/>
      <c r="C1" s="158"/>
      <c r="D1" s="158"/>
      <c r="E1" s="158"/>
      <c r="F1" s="159"/>
    </row>
    <row r="2" spans="1:11" s="165" customFormat="1" ht="15.75">
      <c r="A2" s="441" t="s">
        <v>123</v>
      </c>
      <c r="B2" s="442"/>
      <c r="C2" s="442"/>
      <c r="D2" s="442"/>
      <c r="E2" s="442"/>
      <c r="F2" s="443"/>
      <c r="G2" s="164"/>
      <c r="H2" s="164"/>
      <c r="I2" s="62"/>
      <c r="J2" s="62"/>
      <c r="K2" s="62"/>
    </row>
    <row r="3" spans="1:11" s="165" customFormat="1" ht="15.75">
      <c r="A3" s="161"/>
      <c r="B3" s="162"/>
      <c r="C3" s="162"/>
      <c r="D3" s="162"/>
      <c r="E3" s="162"/>
      <c r="F3" s="163"/>
      <c r="G3" s="164"/>
      <c r="H3" s="164"/>
      <c r="I3" s="62"/>
      <c r="J3" s="62"/>
      <c r="K3" s="62"/>
    </row>
    <row r="4" spans="1:11">
      <c r="A4" s="166"/>
      <c r="D4" s="167" t="s">
        <v>124</v>
      </c>
      <c r="E4" s="168" t="s">
        <v>135</v>
      </c>
      <c r="F4" s="169"/>
    </row>
    <row r="5" spans="1:11">
      <c r="A5" s="166"/>
      <c r="B5" s="170"/>
      <c r="C5" s="170"/>
      <c r="D5" s="170"/>
      <c r="E5" s="170"/>
      <c r="F5" s="169"/>
    </row>
    <row r="6" spans="1:11">
      <c r="A6" s="166"/>
      <c r="B6" s="170"/>
      <c r="C6" s="170"/>
      <c r="D6" s="170"/>
      <c r="E6" s="170"/>
      <c r="F6" s="169"/>
    </row>
    <row r="7" spans="1:11">
      <c r="A7" s="166"/>
      <c r="B7" s="170"/>
      <c r="C7" s="170"/>
      <c r="D7" s="170"/>
      <c r="E7" s="170"/>
      <c r="F7" s="169"/>
    </row>
    <row r="8" spans="1:11">
      <c r="A8" s="166"/>
      <c r="B8" s="170"/>
      <c r="C8" s="170"/>
      <c r="D8" s="170"/>
      <c r="E8" s="170"/>
      <c r="F8" s="169"/>
    </row>
    <row r="9" spans="1:11">
      <c r="A9" s="166"/>
      <c r="B9" s="170"/>
      <c r="C9" s="170"/>
      <c r="D9" s="170"/>
      <c r="E9" s="170"/>
      <c r="F9" s="169"/>
    </row>
    <row r="10" spans="1:11">
      <c r="A10" s="166"/>
      <c r="B10" s="170"/>
      <c r="C10" s="170"/>
      <c r="D10" s="170"/>
      <c r="E10" s="170"/>
      <c r="F10" s="169"/>
    </row>
    <row r="11" spans="1:11">
      <c r="A11" s="166"/>
      <c r="B11" s="170"/>
      <c r="C11" s="170"/>
      <c r="D11" s="170"/>
      <c r="E11" s="170"/>
      <c r="F11" s="169"/>
    </row>
    <row r="12" spans="1:11">
      <c r="A12" s="166"/>
      <c r="B12" s="170"/>
      <c r="C12" s="170"/>
      <c r="D12" s="170"/>
      <c r="E12" s="170"/>
      <c r="F12" s="169"/>
    </row>
    <row r="13" spans="1:11">
      <c r="A13" s="166"/>
      <c r="B13" s="171" t="s">
        <v>125</v>
      </c>
      <c r="C13" s="170"/>
      <c r="D13" s="170"/>
      <c r="E13" s="170"/>
      <c r="F13" s="169"/>
    </row>
    <row r="14" spans="1:11">
      <c r="A14" s="166"/>
      <c r="B14" s="171" t="s">
        <v>126</v>
      </c>
      <c r="C14" s="170"/>
      <c r="D14" s="170"/>
      <c r="E14" s="170"/>
      <c r="F14" s="169"/>
    </row>
    <row r="15" spans="1:11">
      <c r="A15" s="166"/>
      <c r="B15" s="171" t="s">
        <v>127</v>
      </c>
      <c r="C15" s="170"/>
      <c r="D15" s="170"/>
      <c r="E15" s="170"/>
      <c r="F15" s="169"/>
    </row>
    <row r="16" spans="1:11">
      <c r="A16" s="166"/>
      <c r="B16" s="170"/>
      <c r="C16" s="170"/>
      <c r="D16" s="170"/>
      <c r="E16" s="170"/>
      <c r="F16" s="169"/>
    </row>
    <row r="17" spans="1:6">
      <c r="A17" s="166"/>
      <c r="B17" s="170"/>
      <c r="C17" s="170"/>
      <c r="D17" s="170"/>
      <c r="E17" s="170"/>
      <c r="F17" s="169"/>
    </row>
    <row r="18" spans="1:6">
      <c r="A18" s="166"/>
      <c r="B18" s="170"/>
      <c r="C18" s="170"/>
      <c r="D18" s="170"/>
      <c r="E18" s="170"/>
      <c r="F18" s="169"/>
    </row>
    <row r="19" spans="1:6">
      <c r="A19" s="166"/>
      <c r="B19" s="170"/>
      <c r="C19" s="170"/>
      <c r="D19" s="170"/>
      <c r="E19" s="170"/>
      <c r="F19" s="169"/>
    </row>
    <row r="20" spans="1:6">
      <c r="A20" s="166"/>
      <c r="B20" s="170"/>
      <c r="C20" s="170"/>
      <c r="D20" s="170"/>
      <c r="E20" s="170"/>
      <c r="F20" s="169"/>
    </row>
    <row r="21" spans="1:6">
      <c r="A21" s="166"/>
      <c r="B21" s="170"/>
      <c r="C21" s="170"/>
      <c r="D21" s="170"/>
      <c r="E21" s="170"/>
      <c r="F21" s="169"/>
    </row>
    <row r="22" spans="1:6">
      <c r="A22" s="166"/>
      <c r="B22" s="170"/>
      <c r="C22" s="170"/>
      <c r="D22" s="170"/>
      <c r="E22" s="170"/>
      <c r="F22" s="169"/>
    </row>
    <row r="23" spans="1:6">
      <c r="A23" s="166"/>
      <c r="B23" s="170"/>
      <c r="C23" s="170"/>
      <c r="D23" s="170"/>
      <c r="E23" s="170"/>
      <c r="F23" s="169"/>
    </row>
    <row r="24" spans="1:6">
      <c r="A24" s="166"/>
      <c r="B24" s="170"/>
      <c r="C24" s="170"/>
      <c r="D24" s="170"/>
      <c r="E24" s="170"/>
      <c r="F24" s="169"/>
    </row>
    <row r="25" spans="1:6">
      <c r="A25" s="166"/>
      <c r="B25" s="170"/>
      <c r="C25" s="170"/>
      <c r="D25" s="170"/>
      <c r="E25" s="170"/>
      <c r="F25" s="169"/>
    </row>
    <row r="26" spans="1:6">
      <c r="A26" s="166"/>
      <c r="B26" s="170"/>
      <c r="C26" s="170"/>
      <c r="D26" s="170"/>
      <c r="E26" s="170"/>
      <c r="F26" s="169"/>
    </row>
    <row r="27" spans="1:6">
      <c r="A27" s="172" t="s">
        <v>128</v>
      </c>
      <c r="B27" s="170"/>
      <c r="C27" s="170"/>
      <c r="D27" s="170"/>
      <c r="E27" s="170"/>
      <c r="F27" s="169"/>
    </row>
    <row r="28" spans="1:6">
      <c r="A28" s="166"/>
      <c r="B28" s="170"/>
      <c r="C28" s="170"/>
      <c r="D28" s="170"/>
      <c r="E28" s="170"/>
      <c r="F28" s="169"/>
    </row>
    <row r="29" spans="1:6">
      <c r="A29" s="166"/>
      <c r="B29" s="170"/>
      <c r="C29" s="170"/>
      <c r="D29" s="170"/>
      <c r="E29" s="170"/>
      <c r="F29" s="169"/>
    </row>
    <row r="30" spans="1:6">
      <c r="A30" s="166"/>
      <c r="B30" s="170"/>
      <c r="C30" s="170"/>
      <c r="D30" s="170"/>
      <c r="E30" s="170"/>
      <c r="F30" s="169"/>
    </row>
    <row r="31" spans="1:6">
      <c r="A31" s="166"/>
      <c r="B31" s="170"/>
      <c r="C31" s="170"/>
      <c r="D31" s="170"/>
      <c r="E31" s="170"/>
      <c r="F31" s="169"/>
    </row>
    <row r="32" spans="1:6">
      <c r="A32" s="166"/>
      <c r="B32" s="170"/>
      <c r="C32" s="170"/>
      <c r="D32" s="170"/>
      <c r="E32" s="170"/>
      <c r="F32" s="169"/>
    </row>
    <row r="33" spans="1:6">
      <c r="A33" s="166"/>
      <c r="B33" s="170"/>
      <c r="C33" s="170"/>
      <c r="D33" s="170"/>
      <c r="E33" s="170"/>
      <c r="F33" s="169"/>
    </row>
    <row r="34" spans="1:6">
      <c r="A34" s="166"/>
      <c r="B34" s="170"/>
      <c r="C34" s="170"/>
      <c r="D34" s="170"/>
      <c r="E34" s="170"/>
      <c r="F34" s="169"/>
    </row>
    <row r="35" spans="1:6">
      <c r="A35" s="166"/>
      <c r="B35" s="170"/>
      <c r="C35" s="170"/>
      <c r="D35" s="170"/>
      <c r="E35" s="170"/>
      <c r="F35" s="169"/>
    </row>
    <row r="36" spans="1:6">
      <c r="A36" s="166"/>
      <c r="B36" s="170"/>
      <c r="C36" s="170"/>
      <c r="D36" s="170"/>
      <c r="E36" s="170"/>
      <c r="F36" s="169"/>
    </row>
    <row r="37" spans="1:6">
      <c r="A37" s="166"/>
      <c r="B37" s="170"/>
      <c r="C37" s="170"/>
      <c r="D37" s="170"/>
      <c r="E37" s="170"/>
      <c r="F37" s="169"/>
    </row>
    <row r="38" spans="1:6">
      <c r="A38" s="166"/>
      <c r="B38" s="170"/>
      <c r="C38" s="170"/>
      <c r="D38" s="170"/>
      <c r="E38" s="170"/>
      <c r="F38" s="169"/>
    </row>
    <row r="39" spans="1:6">
      <c r="A39" s="166"/>
      <c r="B39" s="170"/>
      <c r="C39" s="170"/>
      <c r="D39" s="170"/>
      <c r="E39" s="170"/>
      <c r="F39" s="169"/>
    </row>
    <row r="40" spans="1:6">
      <c r="A40" s="166"/>
      <c r="B40" s="170"/>
      <c r="C40" s="170"/>
      <c r="D40" s="170"/>
      <c r="E40" s="170"/>
      <c r="F40" s="169"/>
    </row>
    <row r="41" spans="1:6">
      <c r="A41" s="166"/>
      <c r="B41" s="170"/>
      <c r="C41" s="170"/>
      <c r="D41" s="170"/>
      <c r="E41" s="170"/>
      <c r="F41" s="169"/>
    </row>
    <row r="42" spans="1:6">
      <c r="A42" s="166"/>
      <c r="B42" s="170"/>
      <c r="C42" s="170"/>
      <c r="D42" s="170"/>
      <c r="E42" s="170"/>
      <c r="F42" s="169"/>
    </row>
    <row r="43" spans="1:6">
      <c r="A43" s="166"/>
      <c r="B43" s="170"/>
      <c r="C43" s="170"/>
      <c r="D43" s="170"/>
      <c r="E43" s="170"/>
      <c r="F43" s="169"/>
    </row>
    <row r="44" spans="1:6" ht="13.5" thickBot="1">
      <c r="A44" s="166"/>
      <c r="B44" s="173"/>
      <c r="C44" s="173"/>
      <c r="D44" s="173"/>
      <c r="E44" s="173"/>
      <c r="F44" s="174" t="s">
        <v>133</v>
      </c>
    </row>
    <row r="45" spans="1:6">
      <c r="A45" s="166"/>
      <c r="B45" s="170"/>
      <c r="C45" s="170"/>
      <c r="D45" s="170"/>
      <c r="E45" s="170"/>
      <c r="F45" s="169"/>
    </row>
    <row r="46" spans="1:6">
      <c r="A46" s="166"/>
      <c r="B46" s="170"/>
      <c r="C46" s="170"/>
      <c r="D46" s="170"/>
      <c r="E46" s="170"/>
      <c r="F46" s="169"/>
    </row>
    <row r="47" spans="1:6" ht="13.5" thickBot="1">
      <c r="A47" s="166"/>
      <c r="B47" s="173"/>
      <c r="C47" s="173"/>
      <c r="D47" s="173"/>
      <c r="E47" s="173"/>
      <c r="F47" s="174" t="s">
        <v>130</v>
      </c>
    </row>
    <row r="48" spans="1:6">
      <c r="A48" s="166"/>
      <c r="B48" s="170"/>
      <c r="C48" s="170"/>
      <c r="D48" s="170"/>
      <c r="E48" s="170"/>
      <c r="F48" s="169"/>
    </row>
    <row r="49" spans="1:6">
      <c r="A49" s="166"/>
      <c r="B49" s="170"/>
      <c r="C49" s="170"/>
      <c r="D49" s="170"/>
      <c r="E49" s="170"/>
      <c r="F49" s="169"/>
    </row>
    <row r="50" spans="1:6" ht="13.5" thickBot="1">
      <c r="A50" s="166"/>
      <c r="B50" s="173"/>
      <c r="C50" s="173"/>
      <c r="D50" s="173"/>
      <c r="E50" s="173"/>
      <c r="F50" s="174" t="s">
        <v>134</v>
      </c>
    </row>
    <row r="51" spans="1:6" ht="13.5" thickBot="1">
      <c r="A51" s="175"/>
      <c r="B51" s="173"/>
      <c r="C51" s="173"/>
      <c r="D51" s="173"/>
      <c r="E51" s="173"/>
      <c r="F51" s="176"/>
    </row>
  </sheetData>
  <mergeCells count="1">
    <mergeCell ref="A2:F2"/>
  </mergeCells>
  <phoneticPr fontId="6" type="noConversion"/>
  <pageMargins left="0.42" right="0.41" top="0.31" bottom="0.37" header="0.22" footer="0.17"/>
  <pageSetup scale="115" orientation="portrait" r:id="rId1"/>
  <headerFooter alignWithMargins="0">
    <oddFooter>&amp;L&amp;6&amp;Z&amp;F&amp;A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2</xdr:col>
                    <xdr:colOff>419100</xdr:colOff>
                    <xdr:row>4</xdr:row>
                    <xdr:rowOff>133350</xdr:rowOff>
                  </from>
                  <to>
                    <xdr:col>3</xdr:col>
                    <xdr:colOff>266700</xdr:colOff>
                    <xdr:row>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4</xdr:col>
                    <xdr:colOff>57150</xdr:colOff>
                    <xdr:row>4</xdr:row>
                    <xdr:rowOff>133350</xdr:rowOff>
                  </from>
                  <to>
                    <xdr:col>4</xdr:col>
                    <xdr:colOff>514350</xdr:colOff>
                    <xdr:row>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4</xdr:col>
                    <xdr:colOff>876300</xdr:colOff>
                    <xdr:row>4</xdr:row>
                    <xdr:rowOff>133350</xdr:rowOff>
                  </from>
                  <to>
                    <xdr:col>4</xdr:col>
                    <xdr:colOff>1333500</xdr:colOff>
                    <xdr:row>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4</xdr:col>
                    <xdr:colOff>1647825</xdr:colOff>
                    <xdr:row>4</xdr:row>
                    <xdr:rowOff>133350</xdr:rowOff>
                  </from>
                  <to>
                    <xdr:col>5</xdr:col>
                    <xdr:colOff>323850</xdr:colOff>
                    <xdr:row>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1</xdr:col>
                    <xdr:colOff>95250</xdr:colOff>
                    <xdr:row>27</xdr:row>
                    <xdr:rowOff>123825</xdr:rowOff>
                  </from>
                  <to>
                    <xdr:col>4</xdr:col>
                    <xdr:colOff>133350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123825</xdr:rowOff>
                  </from>
                  <to>
                    <xdr:col>4</xdr:col>
                    <xdr:colOff>133350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Check Box 7">
              <controlPr defaultSize="0" autoFill="0" autoLine="0" autoPict="0">
                <anchor moveWithCells="1">
                  <from>
                    <xdr:col>1</xdr:col>
                    <xdr:colOff>95250</xdr:colOff>
                    <xdr:row>31</xdr:row>
                    <xdr:rowOff>114300</xdr:rowOff>
                  </from>
                  <to>
                    <xdr:col>4</xdr:col>
                    <xdr:colOff>133350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Check Box 8">
              <controlPr defaultSize="0" autoFill="0" autoLine="0" autoPict="0">
                <anchor moveWithCells="1">
                  <from>
                    <xdr:col>1</xdr:col>
                    <xdr:colOff>95250</xdr:colOff>
                    <xdr:row>33</xdr:row>
                    <xdr:rowOff>123825</xdr:rowOff>
                  </from>
                  <to>
                    <xdr:col>4</xdr:col>
                    <xdr:colOff>133350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Check Box 9">
              <controlPr defaultSize="0" autoFill="0" autoLine="0" autoPict="0">
                <anchor moveWithCells="1">
                  <from>
                    <xdr:col>1</xdr:col>
                    <xdr:colOff>95250</xdr:colOff>
                    <xdr:row>35</xdr:row>
                    <xdr:rowOff>123825</xdr:rowOff>
                  </from>
                  <to>
                    <xdr:col>4</xdr:col>
                    <xdr:colOff>1114425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3" name="Check Box 10">
              <controlPr defaultSize="0" autoFill="0" autoLine="0" autoPict="0">
                <anchor moveWithCells="1">
                  <from>
                    <xdr:col>1</xdr:col>
                    <xdr:colOff>95250</xdr:colOff>
                    <xdr:row>37</xdr:row>
                    <xdr:rowOff>123825</xdr:rowOff>
                  </from>
                  <to>
                    <xdr:col>4</xdr:col>
                    <xdr:colOff>1114425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4" name="Check Box 11">
              <controlPr defaultSize="0" autoFill="0" autoLine="0" autoPict="0">
                <anchor moveWithCells="1">
                  <from>
                    <xdr:col>0</xdr:col>
                    <xdr:colOff>76200</xdr:colOff>
                    <xdr:row>7</xdr:row>
                    <xdr:rowOff>85725</xdr:rowOff>
                  </from>
                  <to>
                    <xdr:col>5</xdr:col>
                    <xdr:colOff>1619250</xdr:colOff>
                    <xdr:row>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5" name="Check Box 12">
              <controlPr defaultSize="0" autoFill="0" autoLine="0" autoPict="0">
                <anchor moveWithCells="1">
                  <from>
                    <xdr:col>0</xdr:col>
                    <xdr:colOff>76200</xdr:colOff>
                    <xdr:row>9</xdr:row>
                    <xdr:rowOff>66675</xdr:rowOff>
                  </from>
                  <to>
                    <xdr:col>5</xdr:col>
                    <xdr:colOff>1619250</xdr:colOff>
                    <xdr:row>11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6" name="Check Box 13">
              <controlPr defaultSize="0" autoFill="0" autoLine="0" autoPict="0">
                <anchor moveWithCells="1">
                  <from>
                    <xdr:col>0</xdr:col>
                    <xdr:colOff>76200</xdr:colOff>
                    <xdr:row>16</xdr:row>
                    <xdr:rowOff>47625</xdr:rowOff>
                  </from>
                  <to>
                    <xdr:col>6</xdr:col>
                    <xdr:colOff>733425</xdr:colOff>
                    <xdr:row>18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7" name="Check Box 14">
              <controlPr defaultSize="0" autoFill="0" autoLine="0" autoPict="0">
                <anchor moveWithCells="1">
                  <from>
                    <xdr:col>0</xdr:col>
                    <xdr:colOff>76200</xdr:colOff>
                    <xdr:row>18</xdr:row>
                    <xdr:rowOff>19050</xdr:rowOff>
                  </from>
                  <to>
                    <xdr:col>6</xdr:col>
                    <xdr:colOff>704850</xdr:colOff>
                    <xdr:row>20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8" name="Check Box 15">
              <controlPr defaultSize="0" autoFill="0" autoLine="0" autoPict="0">
                <anchor moveWithCells="1">
                  <from>
                    <xdr:col>0</xdr:col>
                    <xdr:colOff>76200</xdr:colOff>
                    <xdr:row>20</xdr:row>
                    <xdr:rowOff>9525</xdr:rowOff>
                  </from>
                  <to>
                    <xdr:col>6</xdr:col>
                    <xdr:colOff>704850</xdr:colOff>
                    <xdr:row>22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9" name="Check Box 16">
              <controlPr defaultSize="0" autoFill="0" autoLine="0" autoPict="0">
                <anchor moveWithCells="1">
                  <from>
                    <xdr:col>0</xdr:col>
                    <xdr:colOff>76200</xdr:colOff>
                    <xdr:row>22</xdr:row>
                    <xdr:rowOff>19050</xdr:rowOff>
                  </from>
                  <to>
                    <xdr:col>6</xdr:col>
                    <xdr:colOff>762000</xdr:colOff>
                    <xdr:row>24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20" name="Check Box 17">
              <controlPr defaultSize="0" autoFill="0" autoLine="0" autoPict="0">
                <anchor moveWithCells="1">
                  <from>
                    <xdr:col>1</xdr:col>
                    <xdr:colOff>95250</xdr:colOff>
                    <xdr:row>39</xdr:row>
                    <xdr:rowOff>123825</xdr:rowOff>
                  </from>
                  <to>
                    <xdr:col>4</xdr:col>
                    <xdr:colOff>1114425</xdr:colOff>
                    <xdr:row>41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4:E32"/>
  <sheetViews>
    <sheetView zoomScale="80" workbookViewId="0">
      <selection activeCell="L9" sqref="L9"/>
    </sheetView>
  </sheetViews>
  <sheetFormatPr defaultRowHeight="15.75"/>
  <cols>
    <col min="1" max="1" width="53.5703125" style="2" bestFit="1" customWidth="1"/>
    <col min="2" max="2" width="17" style="2" customWidth="1"/>
    <col min="3" max="3" width="9.140625" style="2" bestFit="1"/>
    <col min="4" max="4" width="12.85546875" style="2" bestFit="1" customWidth="1"/>
    <col min="5" max="5" width="15.7109375" style="2" bestFit="1" customWidth="1"/>
    <col min="6" max="11" width="10.5703125" style="2" bestFit="1" customWidth="1"/>
    <col min="12" max="16384" width="9.140625" style="2"/>
  </cols>
  <sheetData>
    <row r="4" spans="1:5">
      <c r="A4" s="1" t="s">
        <v>67</v>
      </c>
    </row>
    <row r="5" spans="1:5">
      <c r="A5" s="38" t="s">
        <v>132</v>
      </c>
      <c r="B5" s="4"/>
    </row>
    <row r="6" spans="1:5">
      <c r="A6" s="38" t="str">
        <f>Summary!A5</f>
        <v>As of June 30, 2021</v>
      </c>
      <c r="B6" s="4"/>
    </row>
    <row r="7" spans="1:5">
      <c r="C7" s="17"/>
      <c r="D7" s="17"/>
      <c r="E7" s="17"/>
    </row>
    <row r="8" spans="1:5">
      <c r="A8" s="5"/>
      <c r="B8" s="6" t="s">
        <v>16</v>
      </c>
      <c r="C8" s="88" t="s">
        <v>68</v>
      </c>
      <c r="D8" s="88" t="s">
        <v>69</v>
      </c>
      <c r="E8" s="89"/>
    </row>
    <row r="9" spans="1:5">
      <c r="A9" s="7" t="s">
        <v>1</v>
      </c>
      <c r="B9" s="7" t="s">
        <v>17</v>
      </c>
      <c r="C9" s="90" t="s">
        <v>70</v>
      </c>
      <c r="D9" s="90" t="s">
        <v>71</v>
      </c>
      <c r="E9" s="91" t="s">
        <v>68</v>
      </c>
    </row>
    <row r="10" spans="1:5">
      <c r="A10" s="86"/>
      <c r="B10" s="87"/>
      <c r="C10" s="92"/>
      <c r="D10" s="93"/>
      <c r="E10" s="89"/>
    </row>
    <row r="11" spans="1:5">
      <c r="A11" s="105">
        <v>39113</v>
      </c>
      <c r="B11" s="82">
        <f>Summary!F19</f>
        <v>0</v>
      </c>
      <c r="C11" s="94">
        <v>5.0299999999999997E-2</v>
      </c>
      <c r="D11" s="49">
        <v>0</v>
      </c>
      <c r="E11" s="83">
        <f>((C11/12)*D11)*B11</f>
        <v>0</v>
      </c>
    </row>
    <row r="12" spans="1:5">
      <c r="A12" s="105">
        <v>39141</v>
      </c>
      <c r="B12" s="39">
        <f>Summary!H20</f>
        <v>0</v>
      </c>
      <c r="C12" s="94">
        <v>5.0299999999999997E-2</v>
      </c>
      <c r="D12" s="49">
        <v>0</v>
      </c>
      <c r="E12" s="40">
        <f t="shared" ref="E12:E19" si="0">((C12/12)*D12)*B12</f>
        <v>0</v>
      </c>
    </row>
    <row r="13" spans="1:5">
      <c r="A13" s="105">
        <v>39172</v>
      </c>
      <c r="B13" s="39">
        <f>Summary!H21</f>
        <v>0</v>
      </c>
      <c r="C13" s="94">
        <v>5.0299999999999997E-2</v>
      </c>
      <c r="D13" s="49">
        <v>0</v>
      </c>
      <c r="E13" s="40">
        <f t="shared" si="0"/>
        <v>0</v>
      </c>
    </row>
    <row r="14" spans="1:5">
      <c r="A14" s="105">
        <v>39202</v>
      </c>
      <c r="B14" s="39">
        <f>Summary!H10</f>
        <v>0</v>
      </c>
      <c r="C14" s="94">
        <v>5.0299999999999997E-2</v>
      </c>
      <c r="D14" s="49">
        <v>0</v>
      </c>
      <c r="E14" s="40">
        <f t="shared" si="0"/>
        <v>0</v>
      </c>
    </row>
    <row r="15" spans="1:5">
      <c r="A15" s="105">
        <v>39233</v>
      </c>
      <c r="B15" s="39">
        <f>Summary!H11</f>
        <v>0</v>
      </c>
      <c r="C15" s="94">
        <v>5.0299999999999997E-2</v>
      </c>
      <c r="D15" s="49">
        <v>0</v>
      </c>
      <c r="E15" s="40">
        <f t="shared" si="0"/>
        <v>0</v>
      </c>
    </row>
    <row r="16" spans="1:5">
      <c r="A16" s="105">
        <v>39263</v>
      </c>
      <c r="B16" s="39">
        <f>Summary!H12</f>
        <v>0</v>
      </c>
      <c r="C16" s="94">
        <v>5.0299999999999997E-2</v>
      </c>
      <c r="D16" s="49">
        <v>0</v>
      </c>
      <c r="E16" s="40">
        <f t="shared" si="0"/>
        <v>0</v>
      </c>
    </row>
    <row r="17" spans="1:5">
      <c r="A17" s="105">
        <v>39294</v>
      </c>
      <c r="B17" s="39">
        <f>Summary!H13</f>
        <v>0</v>
      </c>
      <c r="C17" s="94">
        <v>4.2500000000000003E-2</v>
      </c>
      <c r="D17" s="49">
        <v>7</v>
      </c>
      <c r="E17" s="40">
        <f>((C17/12)*D17)*B17</f>
        <v>0</v>
      </c>
    </row>
    <row r="18" spans="1:5">
      <c r="A18" s="105">
        <v>39325</v>
      </c>
      <c r="B18" s="39">
        <f>Summary!H14</f>
        <v>0</v>
      </c>
      <c r="C18" s="94">
        <v>4.2500000000000003E-2</v>
      </c>
      <c r="D18" s="49">
        <v>6</v>
      </c>
      <c r="E18" s="40">
        <f t="shared" si="0"/>
        <v>0</v>
      </c>
    </row>
    <row r="19" spans="1:5">
      <c r="A19" s="105">
        <v>39355</v>
      </c>
      <c r="B19" s="39">
        <f>Summary!H15</f>
        <v>0</v>
      </c>
      <c r="C19" s="94">
        <v>4.2500000000000003E-2</v>
      </c>
      <c r="D19" s="49">
        <v>5</v>
      </c>
      <c r="E19" s="40">
        <f t="shared" si="0"/>
        <v>0</v>
      </c>
    </row>
    <row r="20" spans="1:5">
      <c r="A20" s="105">
        <v>39386</v>
      </c>
      <c r="B20" s="39">
        <f>Summary!H16</f>
        <v>0</v>
      </c>
      <c r="C20" s="94">
        <v>4.2500000000000003E-2</v>
      </c>
      <c r="D20" s="49">
        <v>0</v>
      </c>
      <c r="E20" s="40">
        <f>((C20/12)*D20)*B20</f>
        <v>0</v>
      </c>
    </row>
    <row r="21" spans="1:5">
      <c r="A21" s="105">
        <v>39416</v>
      </c>
      <c r="B21" s="39">
        <f>Summary!H17</f>
        <v>0</v>
      </c>
      <c r="C21" s="94">
        <v>4.2500000000000003E-2</v>
      </c>
      <c r="D21" s="49">
        <v>0</v>
      </c>
      <c r="E21" s="97">
        <f>((C21/12)*D21)*B21</f>
        <v>0</v>
      </c>
    </row>
    <row r="22" spans="1:5">
      <c r="A22" s="106">
        <v>39447</v>
      </c>
      <c r="B22" s="41">
        <f>Summary!H18</f>
        <v>0</v>
      </c>
      <c r="C22" s="185">
        <v>4.2500000000000003E-2</v>
      </c>
      <c r="D22" s="179">
        <v>0</v>
      </c>
      <c r="E22" s="98">
        <f>((C22/12)*D22)*B22</f>
        <v>0</v>
      </c>
    </row>
    <row r="23" spans="1:5">
      <c r="A23" s="5"/>
      <c r="B23" s="40"/>
      <c r="E23" s="79"/>
    </row>
    <row r="24" spans="1:5">
      <c r="A24" s="54" t="s">
        <v>2</v>
      </c>
      <c r="B24" s="83">
        <f>SUM(B11:B23)</f>
        <v>0</v>
      </c>
      <c r="E24" s="83">
        <f>SUM(E11:E22)</f>
        <v>0</v>
      </c>
    </row>
    <row r="25" spans="1:5">
      <c r="A25" s="54" t="s">
        <v>35</v>
      </c>
      <c r="B25" s="39">
        <v>-6938328</v>
      </c>
      <c r="E25" s="81">
        <v>0</v>
      </c>
    </row>
    <row r="26" spans="1:5" ht="16.5" thickBot="1">
      <c r="A26" s="16" t="s">
        <v>37</v>
      </c>
      <c r="B26" s="85">
        <f>SUM(B24:B25)</f>
        <v>-6938328</v>
      </c>
      <c r="C26" s="95"/>
      <c r="D26" s="96"/>
      <c r="E26" s="99">
        <f>SUM(E24:E25)+B26</f>
        <v>-6938328</v>
      </c>
    </row>
    <row r="27" spans="1:5" ht="16.5" thickTop="1">
      <c r="B27" s="26"/>
      <c r="C27" s="26"/>
      <c r="D27" s="26"/>
      <c r="E27" s="26"/>
    </row>
    <row r="29" spans="1:5">
      <c r="A29" s="17"/>
    </row>
    <row r="30" spans="1:5">
      <c r="A30" s="17"/>
    </row>
    <row r="31" spans="1:5">
      <c r="A31" s="17"/>
    </row>
    <row r="32" spans="1:5">
      <c r="A32" s="17"/>
    </row>
  </sheetData>
  <phoneticPr fontId="6" type="noConversion"/>
  <pageMargins left="0.75" right="0.5" top="0.5" bottom="0.5" header="0.5" footer="0.5"/>
  <pageSetup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pageSetUpPr fitToPage="1"/>
  </sheetPr>
  <dimension ref="A1:BG68"/>
  <sheetViews>
    <sheetView zoomScale="77" workbookViewId="0">
      <selection activeCell="J99" sqref="J99"/>
    </sheetView>
  </sheetViews>
  <sheetFormatPr defaultRowHeight="15.75"/>
  <cols>
    <col min="1" max="1" width="2.7109375" style="2" customWidth="1"/>
    <col min="2" max="2" width="3.7109375" style="2" customWidth="1"/>
    <col min="3" max="3" width="12.28515625" style="2" customWidth="1"/>
    <col min="4" max="4" width="41.5703125" style="2" customWidth="1"/>
    <col min="5" max="5" width="1.7109375" style="2" customWidth="1"/>
    <col min="6" max="6" width="17.7109375" style="2" customWidth="1"/>
    <col min="7" max="7" width="1.7109375" style="2" customWidth="1"/>
    <col min="8" max="8" width="17.7109375" style="2" customWidth="1"/>
    <col min="9" max="9" width="1.7109375" style="2" customWidth="1"/>
    <col min="10" max="10" width="17.7109375" style="2" customWidth="1"/>
    <col min="11" max="11" width="1.7109375" style="2" customWidth="1"/>
    <col min="12" max="12" width="17.7109375" style="26" customWidth="1"/>
    <col min="13" max="13" width="16.7109375" style="2" customWidth="1"/>
    <col min="14" max="14" width="13.5703125" style="2" hidden="1" customWidth="1"/>
    <col min="15" max="15" width="11" style="2" customWidth="1"/>
    <col min="16" max="16" width="15.85546875" style="2" customWidth="1"/>
    <col min="17" max="22" width="9.140625" style="2"/>
    <col min="23" max="23" width="11" style="2" customWidth="1"/>
    <col min="24" max="24" width="15.5703125" style="2" customWidth="1"/>
    <col min="25" max="16384" width="9.140625" style="2"/>
  </cols>
  <sheetData>
    <row r="1" spans="1:16">
      <c r="A1" s="1" t="s">
        <v>0</v>
      </c>
      <c r="L1" s="2"/>
    </row>
    <row r="2" spans="1:16">
      <c r="A2" s="1" t="s">
        <v>23</v>
      </c>
      <c r="G2" s="26"/>
      <c r="I2" s="27"/>
      <c r="K2" s="27"/>
      <c r="L2" s="2"/>
    </row>
    <row r="3" spans="1:16">
      <c r="A3" s="38" t="str">
        <f>"Quarter ended "&amp;TEXT(Summary!A12, "mmmm dd, yyy")</f>
        <v>Quarter ended June 30, 2021</v>
      </c>
      <c r="G3" s="26"/>
      <c r="I3" s="27"/>
      <c r="K3" s="27"/>
      <c r="L3" s="2"/>
    </row>
    <row r="4" spans="1:16">
      <c r="A4" s="38" t="str">
        <f>"As of "&amp;TEXT(Summary!A12, "mmmm dd, yyy")</f>
        <v>As of June 30, 2021</v>
      </c>
      <c r="G4" s="26"/>
      <c r="I4" s="27"/>
      <c r="K4" s="27"/>
      <c r="L4" s="2"/>
    </row>
    <row r="5" spans="1:16">
      <c r="C5" s="28"/>
      <c r="D5" s="28"/>
      <c r="H5" s="26"/>
      <c r="J5" s="27"/>
    </row>
    <row r="6" spans="1:16">
      <c r="A6" s="1" t="s">
        <v>114</v>
      </c>
      <c r="F6" s="29" t="s">
        <v>4</v>
      </c>
      <c r="G6" s="29"/>
      <c r="H6" s="30" t="s">
        <v>5</v>
      </c>
    </row>
    <row r="7" spans="1:16">
      <c r="A7" s="1" t="s">
        <v>3</v>
      </c>
      <c r="B7" s="1"/>
      <c r="N7" s="31"/>
    </row>
    <row r="8" spans="1:16">
      <c r="A8" s="1"/>
      <c r="B8" s="1" t="s">
        <v>14</v>
      </c>
      <c r="C8" s="1"/>
      <c r="D8" s="1"/>
      <c r="F8" s="29"/>
      <c r="G8" s="29"/>
      <c r="H8" s="56"/>
      <c r="J8" s="27"/>
    </row>
    <row r="9" spans="1:16" ht="17.25" customHeight="1">
      <c r="A9" s="1"/>
      <c r="B9" s="1"/>
      <c r="C9" s="2" t="s">
        <v>33</v>
      </c>
      <c r="F9" s="55">
        <f>Apr!F9+May!F9+Jun!F9</f>
        <v>0</v>
      </c>
      <c r="G9" s="29"/>
      <c r="H9" s="57">
        <f>Apr!H9+May!H9+Jun!H9</f>
        <v>0</v>
      </c>
      <c r="J9" s="27"/>
      <c r="N9" s="3" t="e">
        <f>H9/F9</f>
        <v>#DIV/0!</v>
      </c>
    </row>
    <row r="10" spans="1:16">
      <c r="A10" s="1"/>
      <c r="B10" s="1"/>
      <c r="C10" s="2" t="s">
        <v>12</v>
      </c>
      <c r="F10" s="55">
        <f>Apr!F11+May!F11+Jun!F11</f>
        <v>0</v>
      </c>
      <c r="G10" s="26"/>
      <c r="H10" s="32">
        <f>Apr!H11+May!H11+Jun!H11</f>
        <v>0</v>
      </c>
      <c r="I10" s="26"/>
      <c r="J10" s="26"/>
      <c r="K10" s="26"/>
      <c r="N10" s="3" t="e">
        <f>H10/F10</f>
        <v>#DIV/0!</v>
      </c>
    </row>
    <row r="11" spans="1:16">
      <c r="A11" s="1"/>
      <c r="B11" s="1"/>
      <c r="C11" s="2" t="s">
        <v>72</v>
      </c>
      <c r="F11" s="55">
        <f>Apr!F12+May!F12+Jun!F12</f>
        <v>0</v>
      </c>
      <c r="G11" s="26"/>
      <c r="H11" s="32">
        <f>Apr!H12+May!H12+Jun!H12</f>
        <v>0</v>
      </c>
      <c r="I11" s="26"/>
      <c r="J11" s="26"/>
      <c r="K11" s="26"/>
      <c r="N11" s="3"/>
    </row>
    <row r="12" spans="1:16">
      <c r="B12" s="1"/>
      <c r="D12" s="147" t="s">
        <v>20</v>
      </c>
      <c r="E12" s="1"/>
      <c r="F12" s="26"/>
      <c r="G12" s="26"/>
      <c r="H12" s="53">
        <f>SUM(H9:H11)</f>
        <v>0</v>
      </c>
      <c r="I12" s="49"/>
      <c r="K12" s="26"/>
      <c r="M12" s="3"/>
      <c r="N12" s="3" t="e">
        <f>#REF!/F12</f>
        <v>#REF!</v>
      </c>
    </row>
    <row r="13" spans="1:16">
      <c r="A13" s="1"/>
      <c r="B13" s="1"/>
      <c r="F13" s="26"/>
      <c r="G13" s="26"/>
      <c r="H13" s="32"/>
      <c r="I13" s="49"/>
      <c r="J13" s="26"/>
      <c r="K13" s="26"/>
      <c r="M13" s="3"/>
      <c r="N13" s="3" t="e">
        <f t="shared" ref="N13:N19" si="0">H13/F13</f>
        <v>#DIV/0!</v>
      </c>
    </row>
    <row r="14" spans="1:16">
      <c r="A14" s="1"/>
      <c r="B14" s="1" t="s">
        <v>26</v>
      </c>
      <c r="F14" s="58"/>
      <c r="G14" s="58"/>
      <c r="H14" s="50"/>
      <c r="I14" s="49"/>
      <c r="J14" s="26"/>
      <c r="K14" s="26"/>
      <c r="M14" s="3"/>
      <c r="N14" s="3" t="e">
        <f t="shared" si="0"/>
        <v>#DIV/0!</v>
      </c>
    </row>
    <row r="15" spans="1:16" ht="15.75" customHeight="1">
      <c r="A15" s="1"/>
      <c r="B15" s="1"/>
      <c r="C15" s="2" t="s">
        <v>33</v>
      </c>
      <c r="F15" s="55">
        <f>Apr!F16+May!F16+Jun!F16</f>
        <v>0</v>
      </c>
      <c r="G15" s="26"/>
      <c r="H15" s="60">
        <f>Apr!H16+May!H16+Jun!H16</f>
        <v>0</v>
      </c>
      <c r="I15" s="49"/>
      <c r="J15" s="26"/>
      <c r="K15" s="26"/>
      <c r="M15" s="3"/>
      <c r="N15" s="3" t="e">
        <f t="shared" si="0"/>
        <v>#DIV/0!</v>
      </c>
    </row>
    <row r="16" spans="1:16" s="4" customFormat="1">
      <c r="C16" s="2" t="s">
        <v>12</v>
      </c>
      <c r="D16" s="2"/>
      <c r="E16" s="2"/>
      <c r="F16" s="55">
        <f>Apr!F18+May!F18+Jun!F18</f>
        <v>0</v>
      </c>
      <c r="G16" s="26"/>
      <c r="H16" s="32">
        <f>Apr!H18+May!H18+Jun!H18</f>
        <v>0</v>
      </c>
      <c r="I16" s="49"/>
      <c r="J16" s="26"/>
      <c r="K16" s="26"/>
      <c r="L16" s="50"/>
      <c r="M16" s="2"/>
      <c r="N16" s="3" t="e">
        <f t="shared" si="0"/>
        <v>#DIV/0!</v>
      </c>
      <c r="P16" s="34"/>
    </row>
    <row r="17" spans="1:16" s="4" customFormat="1">
      <c r="C17" s="2" t="s">
        <v>36</v>
      </c>
      <c r="D17" s="2"/>
      <c r="E17" s="2"/>
      <c r="F17" s="55">
        <f>Apr!F19+May!F19+Jun!F19</f>
        <v>0</v>
      </c>
      <c r="G17" s="26"/>
      <c r="H17" s="32">
        <f>Apr!H19+May!H19+Jun!H19</f>
        <v>0</v>
      </c>
      <c r="I17" s="49"/>
      <c r="J17" s="26"/>
      <c r="K17" s="26"/>
      <c r="L17" s="50"/>
      <c r="M17" s="2"/>
      <c r="N17" s="3"/>
      <c r="P17" s="34"/>
    </row>
    <row r="18" spans="1:16" s="4" customFormat="1">
      <c r="C18" s="2" t="s">
        <v>141</v>
      </c>
      <c r="D18" s="2"/>
      <c r="E18" s="2"/>
      <c r="F18" s="55">
        <f>Apr!F20+May!F20+Jun!F20</f>
        <v>0</v>
      </c>
      <c r="G18" s="26"/>
      <c r="H18" s="32">
        <f>Apr!H20+May!H20+Jun!H20</f>
        <v>0</v>
      </c>
      <c r="I18" s="49"/>
      <c r="J18" s="26"/>
      <c r="K18" s="26"/>
      <c r="L18" s="50"/>
      <c r="M18" s="2"/>
      <c r="N18" s="3" t="e">
        <f t="shared" si="0"/>
        <v>#DIV/0!</v>
      </c>
      <c r="P18" s="34"/>
    </row>
    <row r="19" spans="1:16" s="4" customFormat="1">
      <c r="C19" s="2" t="s">
        <v>15</v>
      </c>
      <c r="D19" s="2"/>
      <c r="E19" s="2"/>
      <c r="F19" s="32"/>
      <c r="G19" s="26"/>
      <c r="H19" s="32"/>
      <c r="I19" s="49"/>
      <c r="J19" s="26"/>
      <c r="K19" s="26"/>
      <c r="L19" s="26"/>
      <c r="M19" s="2"/>
      <c r="N19" s="3" t="e">
        <f t="shared" si="0"/>
        <v>#DIV/0!</v>
      </c>
      <c r="P19" s="34"/>
    </row>
    <row r="20" spans="1:16">
      <c r="B20" s="1"/>
      <c r="D20" s="147" t="s">
        <v>29</v>
      </c>
      <c r="E20" s="1"/>
      <c r="F20" s="26"/>
      <c r="G20" s="26"/>
      <c r="H20" s="142">
        <f>SUM(H15:H19)</f>
        <v>0</v>
      </c>
      <c r="I20" s="49"/>
      <c r="K20" s="49"/>
      <c r="L20" s="49"/>
      <c r="M20" s="3"/>
      <c r="N20" s="3" t="e">
        <f>#REF!/F20</f>
        <v>#REF!</v>
      </c>
    </row>
    <row r="21" spans="1:16">
      <c r="A21" s="1"/>
      <c r="B21" s="1"/>
      <c r="F21" s="26"/>
      <c r="G21" s="26"/>
      <c r="H21" s="32"/>
      <c r="I21" s="49"/>
      <c r="J21" s="49"/>
      <c r="K21" s="49"/>
      <c r="L21" s="49"/>
      <c r="M21" s="3"/>
      <c r="N21" s="3" t="e">
        <f t="shared" ref="N21:N30" si="1">H21/F21</f>
        <v>#DIV/0!</v>
      </c>
    </row>
    <row r="22" spans="1:16">
      <c r="B22" s="1"/>
      <c r="C22" s="1"/>
      <c r="D22" s="1" t="s">
        <v>6</v>
      </c>
      <c r="F22" s="26"/>
      <c r="G22" s="26"/>
      <c r="H22" s="32"/>
      <c r="I22" s="49"/>
      <c r="J22" s="142">
        <f>H20+H12</f>
        <v>0</v>
      </c>
      <c r="K22" s="49"/>
      <c r="M22" s="3"/>
      <c r="N22" s="3" t="e">
        <f t="shared" si="1"/>
        <v>#DIV/0!</v>
      </c>
    </row>
    <row r="23" spans="1:16">
      <c r="A23" s="1"/>
      <c r="B23" s="1"/>
      <c r="F23" s="26"/>
      <c r="G23" s="26"/>
      <c r="H23" s="32"/>
      <c r="I23" s="49"/>
      <c r="J23" s="26"/>
      <c r="K23" s="49"/>
      <c r="M23" s="3"/>
      <c r="N23" s="3" t="e">
        <f t="shared" si="1"/>
        <v>#DIV/0!</v>
      </c>
    </row>
    <row r="24" spans="1:16">
      <c r="A24" s="1" t="s">
        <v>7</v>
      </c>
      <c r="B24" s="1"/>
      <c r="F24" s="26"/>
      <c r="G24" s="26"/>
      <c r="H24" s="32"/>
      <c r="I24" s="49"/>
      <c r="J24" s="26"/>
      <c r="K24" s="49"/>
      <c r="M24" s="3"/>
      <c r="N24" s="3" t="e">
        <f t="shared" si="1"/>
        <v>#DIV/0!</v>
      </c>
    </row>
    <row r="25" spans="1:16">
      <c r="A25" s="1"/>
      <c r="B25" s="1" t="s">
        <v>8</v>
      </c>
      <c r="C25" s="1"/>
      <c r="D25" s="1"/>
      <c r="F25" s="26"/>
      <c r="G25" s="26"/>
      <c r="H25" s="32"/>
      <c r="I25" s="49"/>
      <c r="J25" s="26"/>
      <c r="K25" s="49"/>
      <c r="M25" s="3"/>
      <c r="N25" s="3" t="e">
        <f t="shared" si="1"/>
        <v>#DIV/0!</v>
      </c>
    </row>
    <row r="26" spans="1:16" ht="17.25" customHeight="1">
      <c r="A26" s="1"/>
      <c r="B26" s="1"/>
      <c r="C26" s="2" t="s">
        <v>33</v>
      </c>
      <c r="F26" s="55">
        <f>Apr!F27+May!F27+Jun!F27</f>
        <v>0</v>
      </c>
      <c r="G26" s="29"/>
      <c r="H26" s="57">
        <f>Apr!H27+May!H27+Jun!H27</f>
        <v>0</v>
      </c>
      <c r="I26" s="49"/>
      <c r="J26" s="26"/>
      <c r="K26" s="49"/>
      <c r="M26" s="3"/>
      <c r="N26" s="3" t="e">
        <f t="shared" si="1"/>
        <v>#DIV/0!</v>
      </c>
    </row>
    <row r="27" spans="1:16">
      <c r="A27" s="4"/>
      <c r="B27" s="4"/>
      <c r="C27" s="2" t="s">
        <v>12</v>
      </c>
      <c r="E27" s="4"/>
      <c r="F27" s="55" t="e">
        <f>Apr!F29+May!#REF!+Jun!F29</f>
        <v>#REF!</v>
      </c>
      <c r="G27" s="26"/>
      <c r="H27" s="32" t="e">
        <f>Apr!H29+May!#REF!+Jun!H29</f>
        <v>#REF!</v>
      </c>
      <c r="I27" s="51"/>
      <c r="J27" s="26"/>
      <c r="K27" s="51"/>
      <c r="L27" s="50"/>
      <c r="M27" s="4"/>
      <c r="N27" s="3" t="e">
        <f t="shared" si="1"/>
        <v>#REF!</v>
      </c>
      <c r="O27" s="36"/>
    </row>
    <row r="28" spans="1:16">
      <c r="A28" s="4"/>
      <c r="B28" s="4"/>
      <c r="C28" s="2" t="s">
        <v>36</v>
      </c>
      <c r="E28" s="4"/>
      <c r="F28" s="55">
        <f>Apr!F30+May!F29+Jun!F30</f>
        <v>0</v>
      </c>
      <c r="G28" s="26"/>
      <c r="H28" s="32">
        <f>Apr!H30+May!H29+Jun!H30</f>
        <v>0</v>
      </c>
      <c r="I28" s="51"/>
      <c r="J28" s="26"/>
      <c r="K28" s="51"/>
      <c r="L28" s="50"/>
      <c r="M28" s="4"/>
      <c r="N28" s="3"/>
      <c r="O28" s="36"/>
    </row>
    <row r="29" spans="1:16">
      <c r="A29" s="4"/>
      <c r="B29" s="4"/>
      <c r="C29" s="2" t="s">
        <v>141</v>
      </c>
      <c r="E29" s="4"/>
      <c r="F29" s="55" t="e">
        <f>Apr!#REF!+May!F30+Jun!F31</f>
        <v>#REF!</v>
      </c>
      <c r="G29" s="32"/>
      <c r="H29" s="32" t="e">
        <f>Apr!#REF!+May!H30+Jun!H31</f>
        <v>#REF!</v>
      </c>
      <c r="I29" s="51"/>
      <c r="J29" s="26"/>
      <c r="K29" s="51"/>
      <c r="L29" s="50"/>
      <c r="M29" s="4"/>
      <c r="N29" s="3" t="e">
        <f t="shared" si="1"/>
        <v>#REF!</v>
      </c>
      <c r="O29" s="36"/>
    </row>
    <row r="30" spans="1:16">
      <c r="A30" s="4"/>
      <c r="B30" s="4"/>
      <c r="C30" s="2" t="s">
        <v>25</v>
      </c>
      <c r="E30" s="4"/>
      <c r="F30" s="32"/>
      <c r="G30" s="32"/>
      <c r="H30" s="32"/>
      <c r="I30" s="51"/>
      <c r="J30" s="26"/>
      <c r="K30" s="51"/>
      <c r="L30" s="32"/>
      <c r="N30" s="3" t="e">
        <f t="shared" si="1"/>
        <v>#DIV/0!</v>
      </c>
      <c r="O30" s="36"/>
    </row>
    <row r="31" spans="1:16">
      <c r="A31" s="1"/>
      <c r="D31" s="1" t="s">
        <v>21</v>
      </c>
      <c r="E31" s="1"/>
      <c r="F31" s="32"/>
      <c r="G31" s="32"/>
      <c r="H31" s="142" t="e">
        <f>SUM(H26:H30)</f>
        <v>#REF!</v>
      </c>
      <c r="I31" s="49"/>
      <c r="K31" s="49"/>
      <c r="M31" s="3"/>
      <c r="N31" s="3" t="e">
        <f>#REF!/F31</f>
        <v>#REF!</v>
      </c>
    </row>
    <row r="32" spans="1:16">
      <c r="A32" s="1"/>
      <c r="B32" s="1"/>
      <c r="C32" s="1"/>
      <c r="D32" s="1"/>
      <c r="F32" s="32"/>
      <c r="G32" s="32"/>
      <c r="H32" s="32"/>
      <c r="I32" s="49"/>
      <c r="J32" s="26"/>
      <c r="K32" s="49"/>
      <c r="M32" s="3"/>
      <c r="N32" s="3" t="e">
        <f>H32/F32</f>
        <v>#DIV/0!</v>
      </c>
    </row>
    <row r="33" spans="1:59">
      <c r="B33" s="1" t="s">
        <v>10</v>
      </c>
      <c r="C33" s="4"/>
      <c r="D33" s="4"/>
      <c r="F33" s="32"/>
      <c r="G33" s="32"/>
      <c r="H33" s="32"/>
      <c r="I33" s="49"/>
      <c r="J33" s="26"/>
      <c r="K33" s="49"/>
      <c r="M33" s="3"/>
      <c r="N33" s="3" t="e">
        <f>H33/F33</f>
        <v>#DIV/0!</v>
      </c>
    </row>
    <row r="34" spans="1:59" ht="18" customHeight="1">
      <c r="B34" s="1"/>
      <c r="C34" s="2" t="s">
        <v>33</v>
      </c>
      <c r="F34" s="55">
        <f>Apr!F36+May!F38+Jun!F39</f>
        <v>0</v>
      </c>
      <c r="G34" s="26"/>
      <c r="H34" s="60">
        <f>Apr!H36+May!H36+Jun!H36</f>
        <v>0</v>
      </c>
      <c r="I34" s="49"/>
      <c r="J34" s="26"/>
      <c r="K34" s="49"/>
      <c r="M34" s="3"/>
      <c r="N34" s="3" t="e">
        <f>H34/F34</f>
        <v>#DIV/0!</v>
      </c>
    </row>
    <row r="35" spans="1:59">
      <c r="A35" s="1"/>
      <c r="B35" s="1"/>
      <c r="C35" s="2" t="s">
        <v>12</v>
      </c>
      <c r="E35" s="4"/>
      <c r="F35" s="55">
        <f>Apr!F39+May!F40+Jun!F40</f>
        <v>0</v>
      </c>
      <c r="G35" s="26"/>
      <c r="H35" s="32">
        <f>Apr!H39+May!H38+Jun!H39</f>
        <v>0</v>
      </c>
      <c r="I35" s="51"/>
      <c r="J35" s="26"/>
      <c r="K35" s="51"/>
      <c r="L35" s="50"/>
      <c r="M35" s="4"/>
      <c r="N35" s="3" t="e">
        <f>H35/F35</f>
        <v>#DIV/0!</v>
      </c>
      <c r="O35" s="4"/>
      <c r="P35" s="32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</row>
    <row r="36" spans="1:59">
      <c r="A36" s="1"/>
      <c r="B36" s="1"/>
      <c r="C36" s="2" t="s">
        <v>143</v>
      </c>
      <c r="E36" s="4"/>
      <c r="F36" s="55">
        <v>0</v>
      </c>
      <c r="G36" s="26"/>
      <c r="H36" s="32">
        <f>Apr!H40+May!H40+Jun!H40</f>
        <v>0</v>
      </c>
      <c r="I36" s="51"/>
      <c r="J36" s="26"/>
      <c r="K36" s="51"/>
      <c r="L36" s="50"/>
      <c r="M36" s="4"/>
      <c r="N36" s="3"/>
      <c r="O36" s="4"/>
      <c r="P36" s="32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</row>
    <row r="37" spans="1:59">
      <c r="A37" s="1"/>
      <c r="B37" s="1"/>
      <c r="C37" s="2" t="s">
        <v>142</v>
      </c>
      <c r="E37" s="4"/>
      <c r="F37" s="55">
        <v>0</v>
      </c>
      <c r="G37" s="26"/>
      <c r="H37" s="32" t="e">
        <f>Apr!#REF!+May!#REF!+Jun!H41</f>
        <v>#REF!</v>
      </c>
      <c r="I37" s="51"/>
      <c r="J37" s="26"/>
      <c r="K37" s="51"/>
      <c r="L37" s="50"/>
      <c r="M37" s="4"/>
      <c r="N37" s="3"/>
      <c r="O37" s="4"/>
      <c r="P37" s="32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</row>
    <row r="38" spans="1:59">
      <c r="C38" s="4"/>
      <c r="D38" s="37" t="s">
        <v>11</v>
      </c>
      <c r="F38" s="32"/>
      <c r="G38" s="32"/>
      <c r="H38" s="142" t="e">
        <f>SUM(H34:H37)</f>
        <v>#REF!</v>
      </c>
      <c r="I38" s="51"/>
      <c r="K38" s="51"/>
      <c r="L38" s="32"/>
      <c r="M38" s="33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</row>
    <row r="39" spans="1:59">
      <c r="C39" s="4"/>
      <c r="D39" s="4"/>
      <c r="E39" s="37"/>
      <c r="F39" s="32"/>
      <c r="G39" s="32"/>
      <c r="H39" s="32"/>
      <c r="I39" s="51"/>
      <c r="J39" s="51"/>
      <c r="K39" s="51"/>
      <c r="L39" s="32"/>
      <c r="M39" s="33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</row>
    <row r="40" spans="1:59">
      <c r="D40" s="1" t="s">
        <v>9</v>
      </c>
      <c r="E40" s="37"/>
      <c r="F40" s="32"/>
      <c r="G40" s="32"/>
      <c r="H40" s="32"/>
      <c r="I40" s="51"/>
      <c r="J40" s="146" t="e">
        <f>H38+H31</f>
        <v>#REF!</v>
      </c>
      <c r="K40" s="51"/>
      <c r="M40" s="33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</row>
    <row r="41" spans="1:59">
      <c r="C41" s="1"/>
      <c r="D41" s="1"/>
      <c r="E41" s="37"/>
      <c r="F41" s="32"/>
      <c r="G41" s="32"/>
      <c r="H41" s="32"/>
      <c r="I41" s="51"/>
      <c r="J41" s="51"/>
      <c r="K41" s="32"/>
      <c r="L41" s="32"/>
      <c r="M41" s="33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</row>
    <row r="42" spans="1:59">
      <c r="A42" s="1" t="s">
        <v>115</v>
      </c>
      <c r="E42" s="37"/>
      <c r="F42" s="32"/>
      <c r="G42" s="32"/>
      <c r="H42" s="32"/>
      <c r="I42" s="51"/>
      <c r="J42" s="51"/>
      <c r="K42" s="32"/>
      <c r="L42" s="144" t="e">
        <f>J22+J40</f>
        <v>#REF!</v>
      </c>
      <c r="M42" s="33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</row>
    <row r="43" spans="1:59">
      <c r="C43" s="1"/>
      <c r="D43" s="1"/>
      <c r="E43" s="37"/>
      <c r="F43" s="32"/>
      <c r="G43" s="32"/>
      <c r="H43" s="32"/>
      <c r="I43" s="51"/>
      <c r="J43" s="51"/>
      <c r="K43" s="32"/>
      <c r="L43" s="32"/>
      <c r="M43" s="33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</row>
    <row r="44" spans="1:59">
      <c r="A44" s="1" t="s">
        <v>106</v>
      </c>
      <c r="C44" s="1"/>
      <c r="D44" s="1"/>
      <c r="E44" s="37"/>
      <c r="F44" s="32"/>
      <c r="G44" s="32"/>
      <c r="H44" s="32"/>
      <c r="I44" s="51"/>
      <c r="J44" s="51"/>
      <c r="K44" s="32"/>
      <c r="L44" s="32"/>
      <c r="M44" s="33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</row>
    <row r="45" spans="1:59">
      <c r="B45" s="1" t="s">
        <v>111</v>
      </c>
      <c r="C45" s="1"/>
      <c r="D45" s="1"/>
      <c r="E45" s="37"/>
      <c r="F45" s="32"/>
      <c r="G45" s="32"/>
      <c r="H45" s="32"/>
      <c r="I45" s="51"/>
      <c r="J45" s="51"/>
      <c r="K45" s="32"/>
      <c r="L45" s="32"/>
      <c r="M45" s="33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</row>
    <row r="46" spans="1:59" ht="15.75" customHeight="1">
      <c r="A46" s="1"/>
      <c r="B46" s="1"/>
      <c r="C46" s="2" t="s">
        <v>33</v>
      </c>
      <c r="F46" s="55">
        <f>Apr!F49+May!F49+Jun!F50</f>
        <v>0</v>
      </c>
      <c r="G46" s="29"/>
      <c r="H46" s="57">
        <f>Apr!H49+May!H49+Jun!H50</f>
        <v>0</v>
      </c>
      <c r="I46" s="49"/>
      <c r="J46" s="26"/>
      <c r="K46" s="26"/>
      <c r="M46" s="3"/>
      <c r="N46" s="3" t="e">
        <f>H46/F46</f>
        <v>#DIV/0!</v>
      </c>
    </row>
    <row r="47" spans="1:59" s="4" customFormat="1">
      <c r="C47" s="2" t="s">
        <v>12</v>
      </c>
      <c r="D47" s="2"/>
      <c r="E47" s="2"/>
      <c r="F47" s="55">
        <f>Apr!F51+May!F51+Jun!F52</f>
        <v>0</v>
      </c>
      <c r="G47" s="26"/>
      <c r="H47" s="32">
        <f>Apr!H51+May!H51+Jun!H52</f>
        <v>0</v>
      </c>
      <c r="I47" s="49"/>
      <c r="J47" s="26"/>
      <c r="K47" s="26"/>
      <c r="L47" s="50"/>
      <c r="M47" s="2"/>
      <c r="N47" s="3" t="e">
        <f>H47/F47</f>
        <v>#DIV/0!</v>
      </c>
      <c r="P47" s="34"/>
    </row>
    <row r="48" spans="1:59" s="4" customFormat="1">
      <c r="C48" s="2" t="s">
        <v>36</v>
      </c>
      <c r="D48" s="2"/>
      <c r="E48" s="2"/>
      <c r="F48" s="55">
        <f>Apr!F52+May!F52+Jun!F54</f>
        <v>0</v>
      </c>
      <c r="G48" s="26"/>
      <c r="H48" s="32">
        <f>Apr!H52+May!H52+Jun!H54</f>
        <v>0</v>
      </c>
      <c r="I48" s="49"/>
      <c r="J48" s="26"/>
      <c r="K48" s="26"/>
      <c r="L48" s="50"/>
      <c r="M48" s="2"/>
      <c r="N48" s="3" t="e">
        <f>H48/F48</f>
        <v>#DIV/0!</v>
      </c>
      <c r="P48" s="34"/>
    </row>
    <row r="49" spans="1:59">
      <c r="C49" s="1"/>
      <c r="D49" s="1" t="s">
        <v>112</v>
      </c>
      <c r="E49" s="37"/>
      <c r="F49" s="32"/>
      <c r="G49" s="32"/>
      <c r="H49" s="142">
        <f>SUM(H46:H48)</f>
        <v>0</v>
      </c>
      <c r="I49" s="51"/>
      <c r="K49" s="32"/>
      <c r="L49" s="32"/>
      <c r="M49" s="33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</row>
    <row r="50" spans="1:59">
      <c r="C50" s="1"/>
      <c r="D50" s="1"/>
      <c r="E50" s="37"/>
      <c r="F50" s="32"/>
      <c r="G50" s="32"/>
      <c r="H50" s="32"/>
      <c r="I50" s="51"/>
      <c r="J50" s="139"/>
      <c r="K50" s="32"/>
      <c r="L50" s="32"/>
      <c r="M50" s="33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</row>
    <row r="51" spans="1:59">
      <c r="A51" s="1"/>
      <c r="B51" s="1" t="s">
        <v>107</v>
      </c>
      <c r="C51" s="1"/>
      <c r="D51" s="1"/>
      <c r="F51" s="26"/>
      <c r="G51" s="26"/>
      <c r="H51" s="32"/>
      <c r="I51" s="49"/>
      <c r="J51" s="140"/>
      <c r="K51" s="49"/>
      <c r="M51" s="3"/>
      <c r="N51" s="3" t="e">
        <f>H51/F51</f>
        <v>#DIV/0!</v>
      </c>
    </row>
    <row r="52" spans="1:59" ht="17.25" customHeight="1">
      <c r="A52" s="1"/>
      <c r="B52" s="1"/>
      <c r="C52" s="2" t="s">
        <v>33</v>
      </c>
      <c r="F52" s="55" t="e">
        <f>Apr!F57+May!F58+Jun!#REF!</f>
        <v>#REF!</v>
      </c>
      <c r="G52" s="29"/>
      <c r="H52" s="57" t="e">
        <f>Apr!H57+May!H58+Jun!#REF!</f>
        <v>#REF!</v>
      </c>
      <c r="I52" s="49"/>
      <c r="J52" s="140"/>
      <c r="K52" s="49"/>
      <c r="M52" s="3"/>
      <c r="N52" s="3" t="e">
        <f>H52/F52</f>
        <v>#REF!</v>
      </c>
    </row>
    <row r="53" spans="1:59">
      <c r="A53" s="4"/>
      <c r="B53" s="4"/>
      <c r="C53" s="2" t="s">
        <v>12</v>
      </c>
      <c r="E53" s="4"/>
      <c r="F53" s="55">
        <f>Apr!F59+May!F60+Jun!F60</f>
        <v>0</v>
      </c>
      <c r="G53" s="26"/>
      <c r="H53" s="32">
        <f>Apr!H59+May!H60+Jun!H60</f>
        <v>0</v>
      </c>
      <c r="I53" s="51"/>
      <c r="J53" s="140"/>
      <c r="K53" s="51"/>
      <c r="L53" s="50"/>
      <c r="M53" s="4"/>
      <c r="N53" s="3" t="e">
        <f>H53/F53</f>
        <v>#DIV/0!</v>
      </c>
      <c r="O53" s="36"/>
    </row>
    <row r="54" spans="1:59">
      <c r="A54" s="4"/>
      <c r="B54" s="4"/>
      <c r="C54" s="2" t="s">
        <v>36</v>
      </c>
      <c r="E54" s="4"/>
      <c r="F54" s="55">
        <f>Apr!F60+May!F61+Jun!F62</f>
        <v>0</v>
      </c>
      <c r="G54" s="32"/>
      <c r="H54" s="32">
        <f>Apr!H60+May!H61+Jun!H62</f>
        <v>0</v>
      </c>
      <c r="I54" s="51"/>
      <c r="J54" s="140"/>
      <c r="K54" s="51"/>
      <c r="L54" s="50"/>
      <c r="M54" s="4"/>
      <c r="N54" s="3" t="e">
        <f>H54/F54</f>
        <v>#DIV/0!</v>
      </c>
      <c r="O54" s="36"/>
    </row>
    <row r="55" spans="1:59">
      <c r="A55" s="1"/>
      <c r="C55" s="1"/>
      <c r="D55" s="1" t="s">
        <v>108</v>
      </c>
      <c r="E55" s="1"/>
      <c r="F55" s="32"/>
      <c r="G55" s="32"/>
      <c r="H55" s="142" t="e">
        <f>SUM(H52:H54)</f>
        <v>#REF!</v>
      </c>
      <c r="I55" s="49"/>
      <c r="K55" s="49"/>
      <c r="M55" s="3"/>
      <c r="N55" s="3" t="e">
        <f>#REF!/F55</f>
        <v>#REF!</v>
      </c>
    </row>
    <row r="56" spans="1:59">
      <c r="A56" s="1"/>
      <c r="B56" s="1"/>
      <c r="C56" s="1"/>
      <c r="D56" s="1"/>
      <c r="E56" s="1"/>
      <c r="F56" s="32"/>
      <c r="G56" s="32"/>
      <c r="H56" s="32"/>
      <c r="I56" s="49"/>
      <c r="J56" s="141"/>
      <c r="K56" s="49"/>
      <c r="M56" s="3"/>
      <c r="N56" s="3"/>
    </row>
    <row r="57" spans="1:59">
      <c r="B57" s="1" t="s">
        <v>109</v>
      </c>
      <c r="C57" s="1"/>
      <c r="E57" s="37"/>
      <c r="F57" s="32"/>
      <c r="G57" s="32"/>
      <c r="H57" s="32"/>
      <c r="I57" s="51"/>
      <c r="J57" s="145" t="e">
        <f>H49+H55</f>
        <v>#REF!</v>
      </c>
      <c r="K57" s="32"/>
      <c r="M57" s="33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</row>
    <row r="58" spans="1:59">
      <c r="C58" s="1"/>
      <c r="D58" s="1"/>
      <c r="E58" s="37"/>
      <c r="F58" s="32"/>
      <c r="G58" s="32"/>
      <c r="H58" s="32"/>
      <c r="I58" s="51"/>
      <c r="J58" s="51"/>
      <c r="K58" s="32"/>
      <c r="L58" s="32"/>
      <c r="M58" s="33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</row>
    <row r="59" spans="1:59">
      <c r="B59" s="1" t="s">
        <v>137</v>
      </c>
      <c r="F59" s="32"/>
      <c r="G59" s="26"/>
      <c r="H59" s="26"/>
      <c r="I59" s="26"/>
      <c r="J59" s="84">
        <f>Apr!J67+May!J69+Jun!J68</f>
        <v>0</v>
      </c>
      <c r="K59" s="26"/>
      <c r="M59" s="3"/>
    </row>
    <row r="60" spans="1:59">
      <c r="B60" s="2" t="s">
        <v>105</v>
      </c>
      <c r="F60" s="32"/>
      <c r="G60" s="26"/>
      <c r="H60" s="26"/>
      <c r="I60" s="26"/>
      <c r="J60" s="84">
        <f>Jun!J69</f>
        <v>0</v>
      </c>
      <c r="K60" s="26"/>
      <c r="M60" s="3"/>
    </row>
    <row r="61" spans="1:59">
      <c r="A61" s="1" t="s">
        <v>110</v>
      </c>
      <c r="F61" s="32"/>
      <c r="G61" s="26"/>
      <c r="H61" s="26"/>
      <c r="I61" s="26"/>
      <c r="J61" s="26"/>
      <c r="K61" s="26"/>
      <c r="L61" s="143" t="e">
        <f>J57+J59+J60</f>
        <v>#REF!</v>
      </c>
      <c r="M61" s="3"/>
    </row>
    <row r="62" spans="1:59">
      <c r="F62" s="32"/>
      <c r="G62" s="26"/>
      <c r="H62" s="26"/>
      <c r="I62" s="26"/>
      <c r="J62" s="26"/>
      <c r="K62" s="26"/>
      <c r="M62" s="3"/>
    </row>
    <row r="63" spans="1:59">
      <c r="A63" s="1" t="s">
        <v>113</v>
      </c>
      <c r="B63" s="1"/>
      <c r="F63" s="26"/>
      <c r="G63" s="26"/>
      <c r="H63" s="26"/>
      <c r="I63" s="26"/>
      <c r="J63" s="26"/>
      <c r="K63" s="26"/>
      <c r="L63" s="143" t="e">
        <f>L42+L61</f>
        <v>#REF!</v>
      </c>
      <c r="M63" s="3"/>
    </row>
    <row r="64" spans="1:59">
      <c r="F64" s="26"/>
      <c r="G64" s="26"/>
      <c r="H64" s="26"/>
      <c r="I64" s="26"/>
      <c r="J64" s="26"/>
      <c r="K64" s="26"/>
      <c r="L64" s="32"/>
      <c r="M64" s="3"/>
    </row>
    <row r="65" spans="1:13">
      <c r="E65" s="35"/>
      <c r="F65" s="26"/>
      <c r="G65" s="51"/>
      <c r="H65" s="51"/>
      <c r="I65" s="51"/>
      <c r="J65" s="51"/>
      <c r="K65" s="51"/>
      <c r="L65" s="32"/>
      <c r="M65" s="3"/>
    </row>
    <row r="66" spans="1:13" ht="16.5" thickBot="1">
      <c r="A66" s="1" t="s">
        <v>28</v>
      </c>
      <c r="E66" s="1"/>
      <c r="F66" s="51"/>
      <c r="G66" s="26"/>
      <c r="H66" s="26"/>
      <c r="I66" s="26"/>
      <c r="J66" s="26"/>
      <c r="K66" s="26"/>
      <c r="L66" s="178" t="e">
        <f>SUM(L63:L65)</f>
        <v>#REF!</v>
      </c>
      <c r="M66" s="14"/>
    </row>
    <row r="67" spans="1:13" ht="16.5" thickTop="1">
      <c r="C67" s="1"/>
      <c r="D67" s="1"/>
      <c r="E67" s="1"/>
      <c r="H67" s="26"/>
      <c r="J67" s="3"/>
      <c r="K67" s="3"/>
      <c r="L67" s="49"/>
      <c r="M67" s="14"/>
    </row>
    <row r="68" spans="1:13">
      <c r="A68" s="1"/>
      <c r="B68" s="1"/>
      <c r="C68" s="1"/>
      <c r="D68" s="1"/>
      <c r="M68" s="3"/>
    </row>
  </sheetData>
  <phoneticPr fontId="6" type="noConversion"/>
  <pageMargins left="0.5" right="0.5" top="0.5" bottom="0.5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pageSetUpPr fitToPage="1"/>
  </sheetPr>
  <dimension ref="A1:BG64"/>
  <sheetViews>
    <sheetView topLeftCell="A37" zoomScale="77" workbookViewId="0">
      <selection activeCell="B56" sqref="B56"/>
    </sheetView>
  </sheetViews>
  <sheetFormatPr defaultRowHeight="15.75"/>
  <cols>
    <col min="1" max="1" width="2.7109375" style="2" customWidth="1"/>
    <col min="2" max="2" width="3.7109375" style="2" customWidth="1"/>
    <col min="3" max="3" width="12.28515625" style="2" customWidth="1"/>
    <col min="4" max="4" width="41.5703125" style="2" customWidth="1"/>
    <col min="5" max="5" width="1.7109375" style="2" customWidth="1"/>
    <col min="6" max="6" width="17.7109375" style="2" customWidth="1"/>
    <col min="7" max="7" width="1.7109375" style="2" customWidth="1"/>
    <col min="8" max="8" width="17.7109375" style="2" customWidth="1"/>
    <col min="9" max="9" width="1.7109375" style="2" customWidth="1"/>
    <col min="10" max="10" width="17.7109375" style="2" customWidth="1"/>
    <col min="11" max="11" width="1.7109375" style="2" customWidth="1"/>
    <col min="12" max="12" width="17.7109375" style="26" customWidth="1"/>
    <col min="13" max="13" width="16.7109375" style="2" customWidth="1"/>
    <col min="14" max="14" width="13.5703125" style="2" hidden="1" customWidth="1"/>
    <col min="15" max="15" width="11" style="2" customWidth="1"/>
    <col min="16" max="16" width="15.85546875" style="2" customWidth="1"/>
    <col min="17" max="22" width="9.140625" style="2"/>
    <col min="23" max="23" width="11" style="2" customWidth="1"/>
    <col min="24" max="24" width="15.5703125" style="2" customWidth="1"/>
    <col min="25" max="16384" width="9.140625" style="2"/>
  </cols>
  <sheetData>
    <row r="1" spans="1:16">
      <c r="A1" s="1" t="s">
        <v>0</v>
      </c>
      <c r="L1" s="2"/>
    </row>
    <row r="2" spans="1:16">
      <c r="A2" s="1" t="s">
        <v>23</v>
      </c>
      <c r="G2" s="26"/>
      <c r="I2" s="27"/>
      <c r="K2" s="27"/>
      <c r="L2" s="2"/>
    </row>
    <row r="3" spans="1:16">
      <c r="A3" s="38" t="str">
        <f>"Quarter ended "&amp;TEXT(Summary!A15, "mmmm dd, yyy")</f>
        <v>Quarter ended September 30, 2021</v>
      </c>
      <c r="G3" s="26"/>
      <c r="I3" s="27"/>
      <c r="K3" s="27"/>
      <c r="L3" s="2"/>
    </row>
    <row r="4" spans="1:16">
      <c r="A4" s="38" t="str">
        <f>"As of "&amp;TEXT(Summary!A15, "mmmm dd, yyy")</f>
        <v>As of September 30, 2021</v>
      </c>
      <c r="G4" s="26"/>
      <c r="I4" s="27"/>
      <c r="K4" s="27"/>
      <c r="L4" s="2"/>
    </row>
    <row r="5" spans="1:16">
      <c r="C5" s="28"/>
      <c r="D5" s="28"/>
      <c r="H5" s="26"/>
      <c r="J5" s="27"/>
    </row>
    <row r="6" spans="1:16">
      <c r="A6" s="1" t="s">
        <v>114</v>
      </c>
      <c r="F6" s="29" t="s">
        <v>4</v>
      </c>
      <c r="G6" s="29"/>
      <c r="H6" s="30" t="s">
        <v>5</v>
      </c>
    </row>
    <row r="7" spans="1:16">
      <c r="A7" s="1" t="s">
        <v>3</v>
      </c>
      <c r="B7" s="1"/>
      <c r="N7" s="31"/>
    </row>
    <row r="8" spans="1:16">
      <c r="A8" s="1"/>
      <c r="B8" s="1" t="s">
        <v>14</v>
      </c>
      <c r="C8" s="1"/>
      <c r="D8" s="1"/>
      <c r="F8" s="29"/>
      <c r="G8" s="29"/>
      <c r="H8" s="56"/>
      <c r="J8" s="27"/>
    </row>
    <row r="9" spans="1:16" ht="17.25" customHeight="1">
      <c r="A9" s="1"/>
      <c r="B9" s="1"/>
      <c r="C9" s="2" t="s">
        <v>33</v>
      </c>
      <c r="F9" s="55">
        <f>Jul!F9+Aug!F9+Sep!F9</f>
        <v>0</v>
      </c>
      <c r="G9" s="29"/>
      <c r="H9" s="57">
        <f>Jul!H9+Aug!H9+Sep!H9</f>
        <v>0</v>
      </c>
      <c r="J9" s="27"/>
      <c r="N9" s="3" t="e">
        <f>H9/F9</f>
        <v>#DIV/0!</v>
      </c>
    </row>
    <row r="10" spans="1:16">
      <c r="A10" s="1"/>
      <c r="B10" s="1"/>
      <c r="C10" s="2" t="s">
        <v>12</v>
      </c>
      <c r="F10" s="55">
        <f>Jul!F11+Aug!F11+Sep!F11</f>
        <v>0</v>
      </c>
      <c r="G10" s="26"/>
      <c r="H10" s="32">
        <f>Jul!H11+Aug!H11+Sep!H11</f>
        <v>0</v>
      </c>
      <c r="I10" s="26"/>
      <c r="J10" s="26"/>
      <c r="K10" s="26"/>
      <c r="N10" s="3" t="e">
        <f>H10/F10</f>
        <v>#DIV/0!</v>
      </c>
    </row>
    <row r="11" spans="1:16">
      <c r="A11" s="1"/>
      <c r="B11" s="1"/>
      <c r="C11" s="2" t="s">
        <v>72</v>
      </c>
      <c r="F11" s="55">
        <f>Jul!F12+Aug!F12+Sep!F12</f>
        <v>0</v>
      </c>
      <c r="G11" s="26"/>
      <c r="H11" s="32">
        <f>Jul!H12+Aug!H12+Sep!H12</f>
        <v>0</v>
      </c>
      <c r="I11" s="26"/>
      <c r="J11" s="26"/>
      <c r="K11" s="26"/>
      <c r="N11" s="3"/>
    </row>
    <row r="12" spans="1:16">
      <c r="B12" s="1"/>
      <c r="D12" s="147" t="s">
        <v>20</v>
      </c>
      <c r="E12" s="1"/>
      <c r="F12" s="26"/>
      <c r="G12" s="26"/>
      <c r="H12" s="53">
        <f>SUM(H9:H11)</f>
        <v>0</v>
      </c>
      <c r="I12" s="49"/>
      <c r="K12" s="26"/>
      <c r="M12" s="3"/>
      <c r="N12" s="3" t="e">
        <f>#REF!/F12</f>
        <v>#REF!</v>
      </c>
    </row>
    <row r="13" spans="1:16">
      <c r="A13" s="1"/>
      <c r="B13" s="1"/>
      <c r="F13" s="26"/>
      <c r="G13" s="26"/>
      <c r="H13" s="32"/>
      <c r="I13" s="49"/>
      <c r="J13" s="26"/>
      <c r="K13" s="26"/>
      <c r="M13" s="3"/>
      <c r="N13" s="3" t="e">
        <f t="shared" ref="N13:N18" si="0">H13/F13</f>
        <v>#DIV/0!</v>
      </c>
    </row>
    <row r="14" spans="1:16">
      <c r="A14" s="1"/>
      <c r="B14" s="1" t="s">
        <v>26</v>
      </c>
      <c r="F14" s="58"/>
      <c r="G14" s="58"/>
      <c r="H14" s="50"/>
      <c r="I14" s="49"/>
      <c r="J14" s="26"/>
      <c r="K14" s="26"/>
      <c r="M14" s="3"/>
      <c r="N14" s="3" t="e">
        <f t="shared" si="0"/>
        <v>#DIV/0!</v>
      </c>
    </row>
    <row r="15" spans="1:16" ht="15.75" customHeight="1">
      <c r="A15" s="1"/>
      <c r="B15" s="1"/>
      <c r="C15" s="2" t="s">
        <v>33</v>
      </c>
      <c r="F15" s="55">
        <f>Jul!F16+Aug!F16+Sep!F16</f>
        <v>0</v>
      </c>
      <c r="G15" s="26"/>
      <c r="H15" s="32">
        <f>Jul!H16+Aug!H16+Sep!H16</f>
        <v>0</v>
      </c>
      <c r="I15" s="49"/>
      <c r="J15" s="26"/>
      <c r="K15" s="26"/>
      <c r="M15" s="3"/>
      <c r="N15" s="3" t="e">
        <f t="shared" si="0"/>
        <v>#DIV/0!</v>
      </c>
    </row>
    <row r="16" spans="1:16" s="4" customFormat="1">
      <c r="C16" s="2" t="s">
        <v>12</v>
      </c>
      <c r="D16" s="2"/>
      <c r="E16" s="2"/>
      <c r="F16" s="55">
        <f>Jul!F18+Aug!F17+Sep!F17</f>
        <v>0</v>
      </c>
      <c r="G16" s="26"/>
      <c r="H16" s="32">
        <f>Jul!H18+Aug!H17+Sep!H17</f>
        <v>0</v>
      </c>
      <c r="I16" s="49"/>
      <c r="J16" s="26"/>
      <c r="K16" s="26"/>
      <c r="L16" s="50"/>
      <c r="M16" s="2"/>
      <c r="N16" s="3" t="e">
        <f t="shared" si="0"/>
        <v>#DIV/0!</v>
      </c>
      <c r="P16" s="34"/>
    </row>
    <row r="17" spans="1:16" s="4" customFormat="1">
      <c r="C17" s="2" t="s">
        <v>36</v>
      </c>
      <c r="D17" s="2"/>
      <c r="E17" s="2"/>
      <c r="F17" s="55">
        <f>Jul!F19+Aug!F18+Sep!F18</f>
        <v>0</v>
      </c>
      <c r="G17" s="26"/>
      <c r="H17" s="32">
        <f>Jul!H19+Aug!H18+Sep!H18</f>
        <v>0</v>
      </c>
      <c r="I17" s="49"/>
      <c r="J17" s="26"/>
      <c r="K17" s="26"/>
      <c r="L17" s="50"/>
      <c r="M17" s="2"/>
      <c r="N17" s="3" t="e">
        <f t="shared" si="0"/>
        <v>#DIV/0!</v>
      </c>
      <c r="P17" s="34"/>
    </row>
    <row r="18" spans="1:16" s="4" customFormat="1">
      <c r="C18" s="2" t="s">
        <v>15</v>
      </c>
      <c r="D18" s="2"/>
      <c r="E18" s="2"/>
      <c r="F18" s="32"/>
      <c r="G18" s="26"/>
      <c r="H18" s="32"/>
      <c r="I18" s="49"/>
      <c r="J18" s="26"/>
      <c r="K18" s="26"/>
      <c r="L18" s="26"/>
      <c r="M18" s="2"/>
      <c r="N18" s="3" t="e">
        <f t="shared" si="0"/>
        <v>#DIV/0!</v>
      </c>
      <c r="P18" s="34"/>
    </row>
    <row r="19" spans="1:16">
      <c r="B19" s="1"/>
      <c r="D19" s="147" t="s">
        <v>29</v>
      </c>
      <c r="E19" s="1"/>
      <c r="F19" s="26"/>
      <c r="G19" s="26"/>
      <c r="H19" s="142">
        <f>SUM(H15:H18)</f>
        <v>0</v>
      </c>
      <c r="I19" s="49"/>
      <c r="K19" s="49"/>
      <c r="L19" s="49"/>
      <c r="M19" s="3"/>
      <c r="N19" s="3" t="e">
        <f>#REF!/F19</f>
        <v>#REF!</v>
      </c>
    </row>
    <row r="20" spans="1:16">
      <c r="A20" s="1"/>
      <c r="B20" s="1"/>
      <c r="F20" s="26"/>
      <c r="G20" s="26"/>
      <c r="H20" s="32"/>
      <c r="I20" s="49"/>
      <c r="J20" s="49"/>
      <c r="K20" s="49"/>
      <c r="L20" s="49"/>
      <c r="M20" s="3"/>
      <c r="N20" s="3" t="e">
        <f t="shared" ref="N20:N28" si="1">H20/F20</f>
        <v>#DIV/0!</v>
      </c>
    </row>
    <row r="21" spans="1:16">
      <c r="B21" s="1"/>
      <c r="C21" s="1"/>
      <c r="D21" s="1" t="s">
        <v>6</v>
      </c>
      <c r="F21" s="26"/>
      <c r="G21" s="26"/>
      <c r="H21" s="32"/>
      <c r="I21" s="49"/>
      <c r="J21" s="142">
        <f>H19+H12</f>
        <v>0</v>
      </c>
      <c r="K21" s="49"/>
      <c r="M21" s="3"/>
      <c r="N21" s="3" t="e">
        <f t="shared" si="1"/>
        <v>#DIV/0!</v>
      </c>
    </row>
    <row r="22" spans="1:16">
      <c r="A22" s="1"/>
      <c r="B22" s="1"/>
      <c r="F22" s="26"/>
      <c r="G22" s="26"/>
      <c r="H22" s="32"/>
      <c r="I22" s="49"/>
      <c r="J22" s="26"/>
      <c r="K22" s="49"/>
      <c r="M22" s="3"/>
      <c r="N22" s="3" t="e">
        <f t="shared" si="1"/>
        <v>#DIV/0!</v>
      </c>
    </row>
    <row r="23" spans="1:16">
      <c r="A23" s="1" t="s">
        <v>7</v>
      </c>
      <c r="B23" s="1"/>
      <c r="F23" s="26"/>
      <c r="G23" s="26"/>
      <c r="H23" s="32"/>
      <c r="I23" s="49"/>
      <c r="J23" s="26"/>
      <c r="K23" s="49"/>
      <c r="M23" s="3"/>
      <c r="N23" s="3" t="e">
        <f t="shared" si="1"/>
        <v>#DIV/0!</v>
      </c>
    </row>
    <row r="24" spans="1:16">
      <c r="A24" s="1"/>
      <c r="B24" s="1" t="s">
        <v>8</v>
      </c>
      <c r="C24" s="1"/>
      <c r="D24" s="1"/>
      <c r="F24" s="26"/>
      <c r="G24" s="26"/>
      <c r="H24" s="32"/>
      <c r="I24" s="49"/>
      <c r="J24" s="26"/>
      <c r="K24" s="49"/>
      <c r="M24" s="3"/>
      <c r="N24" s="3" t="e">
        <f t="shared" si="1"/>
        <v>#DIV/0!</v>
      </c>
    </row>
    <row r="25" spans="1:16" ht="17.25" customHeight="1">
      <c r="A25" s="1"/>
      <c r="B25" s="1"/>
      <c r="C25" s="2" t="s">
        <v>33</v>
      </c>
      <c r="F25" s="55">
        <f>Jul!F27+Aug!F27+Sep!F27</f>
        <v>0</v>
      </c>
      <c r="G25" s="29"/>
      <c r="H25" s="57">
        <f>Jul!H27+Aug!H27+Sep!H27</f>
        <v>0</v>
      </c>
      <c r="I25" s="49"/>
      <c r="J25" s="26"/>
      <c r="K25" s="49"/>
      <c r="M25" s="3"/>
      <c r="N25" s="3" t="e">
        <f t="shared" si="1"/>
        <v>#DIV/0!</v>
      </c>
    </row>
    <row r="26" spans="1:16">
      <c r="A26" s="4"/>
      <c r="B26" s="4"/>
      <c r="C26" s="2" t="s">
        <v>12</v>
      </c>
      <c r="E26" s="4"/>
      <c r="F26" s="55">
        <f>Jul!F31+Aug!F29+Sep!F29</f>
        <v>0</v>
      </c>
      <c r="G26" s="26"/>
      <c r="H26" s="32">
        <f>Jul!H31+Aug!H29+Sep!H29</f>
        <v>0</v>
      </c>
      <c r="I26" s="51"/>
      <c r="J26" s="26"/>
      <c r="K26" s="51"/>
      <c r="L26" s="50"/>
      <c r="M26" s="4"/>
      <c r="N26" s="3" t="e">
        <f t="shared" si="1"/>
        <v>#DIV/0!</v>
      </c>
      <c r="O26" s="36"/>
    </row>
    <row r="27" spans="1:16">
      <c r="A27" s="4"/>
      <c r="B27" s="4"/>
      <c r="C27" s="2" t="s">
        <v>36</v>
      </c>
      <c r="E27" s="4"/>
      <c r="F27" s="55">
        <f>Jul!F32+Aug!F31+Sep!F30</f>
        <v>0</v>
      </c>
      <c r="G27" s="32"/>
      <c r="H27" s="32">
        <f>Jul!H32+Aug!H31+Sep!H30</f>
        <v>0</v>
      </c>
      <c r="I27" s="51"/>
      <c r="J27" s="26"/>
      <c r="K27" s="51"/>
      <c r="L27" s="50"/>
      <c r="M27" s="4"/>
      <c r="N27" s="3" t="e">
        <f t="shared" si="1"/>
        <v>#DIV/0!</v>
      </c>
      <c r="O27" s="36"/>
    </row>
    <row r="28" spans="1:16">
      <c r="A28" s="4"/>
      <c r="B28" s="4"/>
      <c r="C28" s="2" t="s">
        <v>25</v>
      </c>
      <c r="E28" s="4"/>
      <c r="F28" s="32"/>
      <c r="G28" s="32"/>
      <c r="H28" s="32"/>
      <c r="I28" s="51"/>
      <c r="J28" s="26"/>
      <c r="K28" s="51"/>
      <c r="L28" s="32"/>
      <c r="N28" s="3" t="e">
        <f t="shared" si="1"/>
        <v>#DIV/0!</v>
      </c>
      <c r="O28" s="36"/>
    </row>
    <row r="29" spans="1:16">
      <c r="A29" s="1"/>
      <c r="D29" s="1" t="s">
        <v>21</v>
      </c>
      <c r="E29" s="1"/>
      <c r="F29" s="32"/>
      <c r="G29" s="32"/>
      <c r="H29" s="142">
        <f>SUM(H25:H28)</f>
        <v>0</v>
      </c>
      <c r="I29" s="49"/>
      <c r="K29" s="49"/>
      <c r="M29" s="3"/>
      <c r="N29" s="3" t="e">
        <f>#REF!/F29</f>
        <v>#REF!</v>
      </c>
    </row>
    <row r="30" spans="1:16">
      <c r="A30" s="1"/>
      <c r="B30" s="1"/>
      <c r="C30" s="1"/>
      <c r="D30" s="1"/>
      <c r="F30" s="32"/>
      <c r="G30" s="32"/>
      <c r="H30" s="32"/>
      <c r="I30" s="49"/>
      <c r="J30" s="26"/>
      <c r="K30" s="49"/>
      <c r="M30" s="3"/>
      <c r="N30" s="3" t="e">
        <f>H30/F30</f>
        <v>#DIV/0!</v>
      </c>
    </row>
    <row r="31" spans="1:16">
      <c r="B31" s="1" t="s">
        <v>10</v>
      </c>
      <c r="C31" s="4"/>
      <c r="D31" s="4"/>
      <c r="F31" s="32"/>
      <c r="G31" s="32"/>
      <c r="H31" s="32"/>
      <c r="I31" s="49"/>
      <c r="J31" s="26"/>
      <c r="K31" s="49"/>
      <c r="M31" s="3"/>
      <c r="N31" s="3" t="e">
        <f>H31/F31</f>
        <v>#DIV/0!</v>
      </c>
    </row>
    <row r="32" spans="1:16" ht="18" customHeight="1">
      <c r="B32" s="1"/>
      <c r="C32" s="2" t="s">
        <v>33</v>
      </c>
      <c r="F32" s="55" t="e">
        <f>Jul!F37+Aug!#REF!+Sep!#REF!</f>
        <v>#REF!</v>
      </c>
      <c r="G32" s="26"/>
      <c r="H32" s="32" t="e">
        <f>Jul!H37+Aug!#REF!+Sep!#REF!</f>
        <v>#REF!</v>
      </c>
      <c r="I32" s="49"/>
      <c r="J32" s="26"/>
      <c r="K32" s="49"/>
      <c r="M32" s="3"/>
      <c r="N32" s="3" t="e">
        <f>H32/F32</f>
        <v>#REF!</v>
      </c>
    </row>
    <row r="33" spans="1:59">
      <c r="A33" s="1"/>
      <c r="B33" s="1"/>
      <c r="C33" s="2" t="s">
        <v>12</v>
      </c>
      <c r="E33" s="4"/>
      <c r="F33" s="55" t="e">
        <f>Jul!F40+Aug!#REF!+Sep!#REF!</f>
        <v>#REF!</v>
      </c>
      <c r="G33" s="26"/>
      <c r="H33" s="32" t="e">
        <f>Jul!H40+Aug!#REF!+Sep!#REF!</f>
        <v>#REF!</v>
      </c>
      <c r="I33" s="51"/>
      <c r="J33" s="26"/>
      <c r="K33" s="51"/>
      <c r="L33" s="50"/>
      <c r="M33" s="4"/>
      <c r="N33" s="3" t="e">
        <f>H33/F33</f>
        <v>#REF!</v>
      </c>
      <c r="O33" s="4"/>
      <c r="P33" s="32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</row>
    <row r="34" spans="1:59">
      <c r="C34" s="4"/>
      <c r="D34" s="37" t="s">
        <v>11</v>
      </c>
      <c r="F34" s="32"/>
      <c r="G34" s="32"/>
      <c r="H34" s="142" t="e">
        <f>SUM(H32:H33)</f>
        <v>#REF!</v>
      </c>
      <c r="I34" s="51"/>
      <c r="K34" s="51"/>
      <c r="L34" s="32"/>
      <c r="M34" s="33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</row>
    <row r="35" spans="1:59">
      <c r="C35" s="4"/>
      <c r="D35" s="4"/>
      <c r="E35" s="37"/>
      <c r="F35" s="32"/>
      <c r="G35" s="32"/>
      <c r="H35" s="32"/>
      <c r="I35" s="51"/>
      <c r="J35" s="51"/>
      <c r="K35" s="51"/>
      <c r="L35" s="32"/>
      <c r="M35" s="33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</row>
    <row r="36" spans="1:59">
      <c r="D36" s="1" t="s">
        <v>9</v>
      </c>
      <c r="E36" s="37"/>
      <c r="F36" s="32"/>
      <c r="G36" s="32"/>
      <c r="H36" s="32"/>
      <c r="I36" s="51"/>
      <c r="J36" s="146" t="e">
        <f>H34+H29</f>
        <v>#REF!</v>
      </c>
      <c r="K36" s="51"/>
      <c r="M36" s="33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</row>
    <row r="37" spans="1:59">
      <c r="C37" s="1"/>
      <c r="D37" s="1"/>
      <c r="E37" s="37"/>
      <c r="F37" s="32"/>
      <c r="G37" s="32"/>
      <c r="H37" s="32"/>
      <c r="I37" s="51"/>
      <c r="J37" s="51"/>
      <c r="K37" s="32"/>
      <c r="L37" s="32"/>
      <c r="M37" s="33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</row>
    <row r="38" spans="1:59">
      <c r="A38" s="1" t="s">
        <v>115</v>
      </c>
      <c r="E38" s="37"/>
      <c r="F38" s="32"/>
      <c r="G38" s="32"/>
      <c r="H38" s="32"/>
      <c r="I38" s="51"/>
      <c r="J38" s="51"/>
      <c r="K38" s="32"/>
      <c r="L38" s="144" t="e">
        <f>J21+J36</f>
        <v>#REF!</v>
      </c>
      <c r="M38" s="33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</row>
    <row r="39" spans="1:59">
      <c r="C39" s="1"/>
      <c r="D39" s="1"/>
      <c r="E39" s="37"/>
      <c r="F39" s="32"/>
      <c r="G39" s="32"/>
      <c r="H39" s="32"/>
      <c r="I39" s="51"/>
      <c r="J39" s="51"/>
      <c r="K39" s="32"/>
      <c r="L39" s="32"/>
      <c r="M39" s="33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</row>
    <row r="40" spans="1:59">
      <c r="A40" s="1" t="s">
        <v>106</v>
      </c>
      <c r="C40" s="1"/>
      <c r="D40" s="1"/>
      <c r="E40" s="37"/>
      <c r="F40" s="32"/>
      <c r="G40" s="32"/>
      <c r="H40" s="32"/>
      <c r="I40" s="51"/>
      <c r="J40" s="51"/>
      <c r="K40" s="32"/>
      <c r="L40" s="32"/>
      <c r="M40" s="33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</row>
    <row r="41" spans="1:59">
      <c r="B41" s="1" t="s">
        <v>111</v>
      </c>
      <c r="C41" s="1"/>
      <c r="D41" s="1"/>
      <c r="E41" s="37"/>
      <c r="F41" s="32"/>
      <c r="G41" s="32"/>
      <c r="H41" s="32"/>
      <c r="I41" s="51"/>
      <c r="J41" s="51"/>
      <c r="K41" s="32"/>
      <c r="L41" s="32"/>
      <c r="M41" s="33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</row>
    <row r="42" spans="1:59" ht="15.75" customHeight="1">
      <c r="A42" s="1"/>
      <c r="B42" s="1"/>
      <c r="C42" s="2" t="s">
        <v>33</v>
      </c>
      <c r="F42" s="55">
        <f>Jul!F51+Aug!F49+Sep!F49</f>
        <v>0</v>
      </c>
      <c r="G42" s="29"/>
      <c r="H42" s="57">
        <f>Jul!H51+Aug!H49+Sep!H49</f>
        <v>0</v>
      </c>
      <c r="I42" s="49"/>
      <c r="J42" s="26"/>
      <c r="K42" s="26"/>
      <c r="M42" s="3"/>
      <c r="N42" s="3" t="e">
        <f>H42/F42</f>
        <v>#DIV/0!</v>
      </c>
    </row>
    <row r="43" spans="1:59" s="4" customFormat="1">
      <c r="C43" s="2" t="s">
        <v>12</v>
      </c>
      <c r="D43" s="2"/>
      <c r="E43" s="2"/>
      <c r="F43" s="55">
        <f>Jul!F54+Aug!F50+Sep!F50</f>
        <v>0</v>
      </c>
      <c r="G43" s="26"/>
      <c r="H43" s="32">
        <f>Jul!H54+Aug!H50+Sep!H50</f>
        <v>0</v>
      </c>
      <c r="I43" s="49"/>
      <c r="J43" s="26"/>
      <c r="K43" s="26"/>
      <c r="L43" s="50"/>
      <c r="M43" s="2"/>
      <c r="N43" s="3" t="e">
        <f>H43/F43</f>
        <v>#DIV/0!</v>
      </c>
      <c r="P43" s="34"/>
    </row>
    <row r="44" spans="1:59" s="4" customFormat="1">
      <c r="C44" s="2" t="s">
        <v>36</v>
      </c>
      <c r="D44" s="2"/>
      <c r="E44" s="2"/>
      <c r="F44" s="55">
        <f>Jul!F55+Aug!F52+Sep!F52</f>
        <v>0</v>
      </c>
      <c r="G44" s="26"/>
      <c r="H44" s="32">
        <f>Jul!H55+Aug!H52+Sep!H52</f>
        <v>0</v>
      </c>
      <c r="I44" s="49"/>
      <c r="J44" s="26"/>
      <c r="K44" s="26"/>
      <c r="L44" s="50"/>
      <c r="M44" s="2"/>
      <c r="N44" s="3" t="e">
        <f>H44/F44</f>
        <v>#DIV/0!</v>
      </c>
      <c r="P44" s="34"/>
    </row>
    <row r="45" spans="1:59">
      <c r="C45" s="1"/>
      <c r="D45" s="1" t="s">
        <v>112</v>
      </c>
      <c r="E45" s="37"/>
      <c r="F45" s="32"/>
      <c r="G45" s="32"/>
      <c r="H45" s="142">
        <f>SUM(H42:H44)</f>
        <v>0</v>
      </c>
      <c r="I45" s="51"/>
      <c r="K45" s="32"/>
      <c r="L45" s="32"/>
      <c r="M45" s="33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</row>
    <row r="46" spans="1:59">
      <c r="C46" s="1"/>
      <c r="D46" s="1"/>
      <c r="E46" s="37"/>
      <c r="F46" s="32"/>
      <c r="G46" s="32"/>
      <c r="H46" s="32"/>
      <c r="I46" s="51"/>
      <c r="J46" s="139"/>
      <c r="K46" s="32"/>
      <c r="L46" s="32"/>
      <c r="M46" s="33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</row>
    <row r="47" spans="1:59">
      <c r="A47" s="1"/>
      <c r="B47" s="1" t="s">
        <v>107</v>
      </c>
      <c r="C47" s="1"/>
      <c r="D47" s="1"/>
      <c r="F47" s="26"/>
      <c r="G47" s="26"/>
      <c r="H47" s="32"/>
      <c r="I47" s="49"/>
      <c r="J47" s="140"/>
      <c r="K47" s="49"/>
      <c r="M47" s="3"/>
      <c r="N47" s="3" t="e">
        <f>H47/F47</f>
        <v>#DIV/0!</v>
      </c>
    </row>
    <row r="48" spans="1:59" ht="17.25" customHeight="1">
      <c r="A48" s="1"/>
      <c r="B48" s="1"/>
      <c r="C48" s="2" t="s">
        <v>33</v>
      </c>
      <c r="F48" s="55">
        <f>Jul!F60+Aug!F56+Sep!F56</f>
        <v>0</v>
      </c>
      <c r="G48" s="29"/>
      <c r="H48" s="57">
        <f>Jul!H60+Aug!H56+Sep!H56</f>
        <v>0</v>
      </c>
      <c r="I48" s="49"/>
      <c r="J48" s="140"/>
      <c r="K48" s="49"/>
      <c r="M48" s="3"/>
      <c r="N48" s="3" t="e">
        <f>H48/F48</f>
        <v>#DIV/0!</v>
      </c>
    </row>
    <row r="49" spans="1:59">
      <c r="A49" s="4"/>
      <c r="B49" s="4"/>
      <c r="C49" s="2" t="s">
        <v>12</v>
      </c>
      <c r="E49" s="4"/>
      <c r="F49" s="55">
        <f>Jul!F63+Aug!F57+Sep!F57</f>
        <v>0</v>
      </c>
      <c r="G49" s="26"/>
      <c r="H49" s="32">
        <f>Jul!H63+Aug!H57+Sep!H57</f>
        <v>0</v>
      </c>
      <c r="I49" s="51"/>
      <c r="J49" s="140"/>
      <c r="K49" s="51"/>
      <c r="L49" s="50"/>
      <c r="M49" s="4"/>
      <c r="N49" s="3" t="e">
        <f>H49/F49</f>
        <v>#DIV/0!</v>
      </c>
      <c r="O49" s="36"/>
    </row>
    <row r="50" spans="1:59">
      <c r="A50" s="4"/>
      <c r="B50" s="4"/>
      <c r="C50" s="2" t="s">
        <v>36</v>
      </c>
      <c r="E50" s="4"/>
      <c r="F50" s="55">
        <f>Jul!F64+Aug!F59+Sep!F59</f>
        <v>0</v>
      </c>
      <c r="G50" s="32"/>
      <c r="H50" s="32">
        <f>Jul!H64+Aug!H59+Sep!H59</f>
        <v>0</v>
      </c>
      <c r="I50" s="51"/>
      <c r="J50" s="140"/>
      <c r="K50" s="51"/>
      <c r="L50" s="50"/>
      <c r="M50" s="4"/>
      <c r="N50" s="3" t="e">
        <f>H50/F50</f>
        <v>#DIV/0!</v>
      </c>
      <c r="O50" s="36"/>
    </row>
    <row r="51" spans="1:59">
      <c r="A51" s="1"/>
      <c r="C51" s="1"/>
      <c r="D51" s="1" t="s">
        <v>108</v>
      </c>
      <c r="E51" s="1"/>
      <c r="F51" s="32"/>
      <c r="G51" s="32"/>
      <c r="H51" s="142">
        <f>SUM(H48:H50)</f>
        <v>0</v>
      </c>
      <c r="I51" s="49"/>
      <c r="K51" s="49"/>
      <c r="M51" s="3"/>
      <c r="N51" s="3" t="e">
        <f>#REF!/F51</f>
        <v>#REF!</v>
      </c>
    </row>
    <row r="52" spans="1:59">
      <c r="A52" s="1"/>
      <c r="B52" s="1"/>
      <c r="C52" s="1"/>
      <c r="D52" s="1"/>
      <c r="E52" s="1"/>
      <c r="F52" s="32"/>
      <c r="G52" s="32"/>
      <c r="H52" s="32"/>
      <c r="I52" s="49"/>
      <c r="J52" s="141"/>
      <c r="K52" s="49"/>
      <c r="M52" s="3"/>
      <c r="N52" s="3"/>
    </row>
    <row r="53" spans="1:59">
      <c r="B53" s="1" t="s">
        <v>109</v>
      </c>
      <c r="C53" s="1"/>
      <c r="E53" s="37"/>
      <c r="F53" s="32"/>
      <c r="G53" s="32"/>
      <c r="H53" s="32"/>
      <c r="I53" s="51"/>
      <c r="J53" s="145">
        <f>H45+H51</f>
        <v>0</v>
      </c>
      <c r="K53" s="32"/>
      <c r="M53" s="33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</row>
    <row r="54" spans="1:59">
      <c r="C54" s="1"/>
      <c r="D54" s="1"/>
      <c r="E54" s="37"/>
      <c r="F54" s="32"/>
      <c r="G54" s="32"/>
      <c r="H54" s="32"/>
      <c r="I54" s="51"/>
      <c r="J54" s="51"/>
      <c r="K54" s="32"/>
      <c r="L54" s="32"/>
      <c r="M54" s="33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</row>
    <row r="55" spans="1:59">
      <c r="B55" s="1" t="s">
        <v>138</v>
      </c>
      <c r="F55" s="32"/>
      <c r="G55" s="26"/>
      <c r="H55" s="26"/>
      <c r="I55" s="26"/>
      <c r="J55" s="84">
        <f>Jul!J70+Aug!J65+Sep!J65</f>
        <v>0</v>
      </c>
      <c r="K55" s="26"/>
      <c r="M55" s="3"/>
    </row>
    <row r="56" spans="1:59">
      <c r="B56" s="2" t="s">
        <v>105</v>
      </c>
      <c r="F56" s="32"/>
      <c r="G56" s="26"/>
      <c r="H56" s="26"/>
      <c r="I56" s="26"/>
      <c r="J56" s="84">
        <f>Sep!J66</f>
        <v>0</v>
      </c>
      <c r="K56" s="26"/>
      <c r="M56" s="3"/>
    </row>
    <row r="57" spans="1:59">
      <c r="A57" s="1" t="s">
        <v>110</v>
      </c>
      <c r="F57" s="32"/>
      <c r="G57" s="26"/>
      <c r="H57" s="26"/>
      <c r="I57" s="26"/>
      <c r="J57" s="26"/>
      <c r="K57" s="26"/>
      <c r="L57" s="143">
        <f>J53+J55+J56</f>
        <v>0</v>
      </c>
      <c r="M57" s="3"/>
    </row>
    <row r="58" spans="1:59">
      <c r="F58" s="32"/>
      <c r="G58" s="26"/>
      <c r="H58" s="26"/>
      <c r="I58" s="26"/>
      <c r="J58" s="26"/>
      <c r="K58" s="26"/>
      <c r="M58" s="3"/>
    </row>
    <row r="59" spans="1:59">
      <c r="A59" s="1" t="s">
        <v>113</v>
      </c>
      <c r="B59" s="1"/>
      <c r="F59" s="26"/>
      <c r="G59" s="26"/>
      <c r="H59" s="26"/>
      <c r="I59" s="26"/>
      <c r="J59" s="26"/>
      <c r="K59" s="26"/>
      <c r="L59" s="143" t="e">
        <f>L38+L57</f>
        <v>#REF!</v>
      </c>
      <c r="M59" s="3"/>
    </row>
    <row r="60" spans="1:59">
      <c r="F60" s="26"/>
      <c r="G60" s="26"/>
      <c r="H60" s="26"/>
      <c r="I60" s="26"/>
      <c r="J60" s="26"/>
      <c r="K60" s="26"/>
      <c r="L60" s="32"/>
      <c r="M60" s="3"/>
    </row>
    <row r="61" spans="1:59">
      <c r="B61" s="2" t="s">
        <v>27</v>
      </c>
      <c r="E61" s="35"/>
      <c r="F61" s="26"/>
      <c r="G61" s="51"/>
      <c r="H61" s="51"/>
      <c r="I61" s="51"/>
      <c r="J61" s="51"/>
      <c r="K61" s="51"/>
      <c r="L61" s="32">
        <f>Jul!L76+Aug!L71+Sep!L71</f>
        <v>0</v>
      </c>
      <c r="M61" s="3"/>
    </row>
    <row r="62" spans="1:59" ht="16.5" thickBot="1">
      <c r="A62" s="1" t="s">
        <v>28</v>
      </c>
      <c r="E62" s="1"/>
      <c r="F62" s="51"/>
      <c r="G62" s="26"/>
      <c r="H62" s="26"/>
      <c r="I62" s="26"/>
      <c r="J62" s="26"/>
      <c r="K62" s="26"/>
      <c r="L62" s="178" t="e">
        <f>SUM(L59:L61)</f>
        <v>#REF!</v>
      </c>
      <c r="M62" s="14"/>
    </row>
    <row r="63" spans="1:59" ht="16.5" thickTop="1">
      <c r="C63" s="1"/>
      <c r="D63" s="1"/>
      <c r="E63" s="1"/>
      <c r="H63" s="26"/>
      <c r="J63" s="3"/>
      <c r="K63" s="3"/>
      <c r="L63" s="49"/>
      <c r="M63" s="14"/>
    </row>
    <row r="64" spans="1:59">
      <c r="A64" s="1"/>
      <c r="B64" s="1"/>
      <c r="C64" s="1"/>
      <c r="D64" s="1"/>
      <c r="M64" s="3"/>
    </row>
  </sheetData>
  <phoneticPr fontId="6" type="noConversion"/>
  <pageMargins left="0.5" right="0.5" top="0.5" bottom="0.5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pageSetUpPr fitToPage="1"/>
  </sheetPr>
  <dimension ref="A1:BG64"/>
  <sheetViews>
    <sheetView topLeftCell="A34" zoomScale="77" workbookViewId="0">
      <selection activeCell="B60" sqref="B60"/>
    </sheetView>
  </sheetViews>
  <sheetFormatPr defaultRowHeight="15.75"/>
  <cols>
    <col min="1" max="1" width="2.7109375" style="2" customWidth="1"/>
    <col min="2" max="2" width="3.7109375" style="2" customWidth="1"/>
    <col min="3" max="3" width="12.28515625" style="2" customWidth="1"/>
    <col min="4" max="4" width="41.5703125" style="2" customWidth="1"/>
    <col min="5" max="5" width="1.7109375" style="2" customWidth="1"/>
    <col min="6" max="6" width="17.7109375" style="2" customWidth="1"/>
    <col min="7" max="7" width="1.7109375" style="2" customWidth="1"/>
    <col min="8" max="8" width="17.7109375" style="2" customWidth="1"/>
    <col min="9" max="9" width="1.7109375" style="2" customWidth="1"/>
    <col min="10" max="10" width="17.7109375" style="2" customWidth="1"/>
    <col min="11" max="11" width="1.7109375" style="2" customWidth="1"/>
    <col min="12" max="12" width="17.7109375" style="26" customWidth="1"/>
    <col min="13" max="13" width="16.7109375" style="2" customWidth="1"/>
    <col min="14" max="14" width="13.5703125" style="2" hidden="1" customWidth="1"/>
    <col min="15" max="15" width="11" style="2" customWidth="1"/>
    <col min="16" max="16" width="15.85546875" style="2" customWidth="1"/>
    <col min="17" max="22" width="9.140625" style="2"/>
    <col min="23" max="23" width="11" style="2" customWidth="1"/>
    <col min="24" max="24" width="15.5703125" style="2" customWidth="1"/>
    <col min="25" max="16384" width="9.140625" style="2"/>
  </cols>
  <sheetData>
    <row r="1" spans="1:16">
      <c r="A1" s="1" t="s">
        <v>0</v>
      </c>
      <c r="L1" s="2"/>
    </row>
    <row r="2" spans="1:16">
      <c r="A2" s="1" t="s">
        <v>23</v>
      </c>
      <c r="G2" s="26"/>
      <c r="I2" s="27"/>
      <c r="K2" s="27"/>
      <c r="L2" s="2"/>
    </row>
    <row r="3" spans="1:16">
      <c r="A3" s="38" t="str">
        <f>"Quarter ended "&amp;TEXT(Summary!A18, "mmmm dd, yyy")</f>
        <v>Quarter ended December 31, 2021</v>
      </c>
      <c r="G3" s="26"/>
      <c r="I3" s="27"/>
      <c r="K3" s="27"/>
      <c r="L3" s="2"/>
    </row>
    <row r="4" spans="1:16">
      <c r="A4" s="38" t="str">
        <f>"As of "&amp;TEXT(Summary!A18, "mmmm dd, yyy")</f>
        <v>As of December 31, 2021</v>
      </c>
      <c r="G4" s="26"/>
      <c r="I4" s="27"/>
      <c r="K4" s="27"/>
      <c r="L4" s="2"/>
    </row>
    <row r="5" spans="1:16">
      <c r="C5" s="28"/>
      <c r="D5" s="28"/>
      <c r="H5" s="26"/>
      <c r="J5" s="27"/>
    </row>
    <row r="6" spans="1:16">
      <c r="A6" s="1" t="s">
        <v>114</v>
      </c>
      <c r="F6" s="29" t="s">
        <v>4</v>
      </c>
      <c r="G6" s="29"/>
      <c r="H6" s="30" t="s">
        <v>5</v>
      </c>
    </row>
    <row r="7" spans="1:16">
      <c r="A7" s="1" t="s">
        <v>3</v>
      </c>
      <c r="B7" s="1"/>
      <c r="N7" s="31"/>
    </row>
    <row r="8" spans="1:16">
      <c r="A8" s="1"/>
      <c r="B8" s="1" t="s">
        <v>14</v>
      </c>
      <c r="C8" s="1"/>
      <c r="D8" s="1"/>
      <c r="F8" s="29"/>
      <c r="G8" s="29"/>
      <c r="H8" s="56"/>
      <c r="J8" s="27"/>
    </row>
    <row r="9" spans="1:16" ht="17.25" customHeight="1">
      <c r="A9" s="1"/>
      <c r="B9" s="1"/>
      <c r="C9" s="2" t="s">
        <v>33</v>
      </c>
      <c r="F9" s="55">
        <f>Oct!F9+Nov!F9+Dec!F9</f>
        <v>0</v>
      </c>
      <c r="G9" s="29"/>
      <c r="H9" s="57">
        <f>Oct!H9+Nov!H9+Dec!H9</f>
        <v>0</v>
      </c>
      <c r="J9" s="27"/>
      <c r="N9" s="3" t="e">
        <f>H9/F9</f>
        <v>#DIV/0!</v>
      </c>
    </row>
    <row r="10" spans="1:16">
      <c r="A10" s="1"/>
      <c r="B10" s="1"/>
      <c r="C10" s="2" t="s">
        <v>12</v>
      </c>
      <c r="F10" s="55">
        <f>Oct!F11+Nov!F10+Dec!F10</f>
        <v>0</v>
      </c>
      <c r="G10" s="26"/>
      <c r="H10" s="32">
        <f>Oct!H11+Nov!H10+Dec!H10</f>
        <v>0</v>
      </c>
      <c r="I10" s="26"/>
      <c r="J10" s="26"/>
      <c r="K10" s="26"/>
      <c r="N10" s="3" t="e">
        <f>H10/F10</f>
        <v>#DIV/0!</v>
      </c>
    </row>
    <row r="11" spans="1:16">
      <c r="A11" s="1"/>
      <c r="B11" s="1"/>
      <c r="C11" s="2" t="s">
        <v>72</v>
      </c>
      <c r="F11" s="55">
        <f>Oct!F12+Nov!F12+Dec!F12</f>
        <v>0</v>
      </c>
      <c r="G11" s="26"/>
      <c r="H11" s="32">
        <f>Oct!H12+Nov!H12+Dec!H12</f>
        <v>0</v>
      </c>
      <c r="I11" s="26"/>
      <c r="J11" s="26"/>
      <c r="K11" s="26"/>
      <c r="N11" s="3"/>
    </row>
    <row r="12" spans="1:16">
      <c r="B12" s="1"/>
      <c r="D12" s="147" t="s">
        <v>20</v>
      </c>
      <c r="E12" s="1"/>
      <c r="F12" s="26"/>
      <c r="G12" s="26"/>
      <c r="H12" s="53">
        <f>SUM(H9:H11)</f>
        <v>0</v>
      </c>
      <c r="I12" s="49"/>
      <c r="K12" s="26"/>
      <c r="M12" s="3"/>
      <c r="N12" s="3" t="e">
        <f>#REF!/F12</f>
        <v>#REF!</v>
      </c>
    </row>
    <row r="13" spans="1:16">
      <c r="A13" s="1"/>
      <c r="B13" s="1"/>
      <c r="F13" s="26"/>
      <c r="G13" s="26"/>
      <c r="H13" s="32"/>
      <c r="I13" s="49"/>
      <c r="J13" s="26"/>
      <c r="K13" s="26"/>
      <c r="M13" s="3"/>
      <c r="N13" s="3" t="e">
        <f t="shared" ref="N13:N18" si="0">H13/F13</f>
        <v>#DIV/0!</v>
      </c>
    </row>
    <row r="14" spans="1:16">
      <c r="A14" s="1"/>
      <c r="B14" s="1" t="s">
        <v>26</v>
      </c>
      <c r="F14" s="58"/>
      <c r="G14" s="58"/>
      <c r="H14" s="50"/>
      <c r="I14" s="49"/>
      <c r="J14" s="26"/>
      <c r="K14" s="26"/>
      <c r="M14" s="3"/>
      <c r="N14" s="3" t="e">
        <f t="shared" si="0"/>
        <v>#DIV/0!</v>
      </c>
    </row>
    <row r="15" spans="1:16" ht="15.75" customHeight="1">
      <c r="A15" s="1"/>
      <c r="B15" s="1"/>
      <c r="C15" s="2" t="s">
        <v>33</v>
      </c>
      <c r="F15" s="55">
        <f>Oct!F16+Nov!F16+Dec!F16</f>
        <v>0</v>
      </c>
      <c r="G15" s="26"/>
      <c r="H15" s="32">
        <f>Oct!H16+Nov!H16+Dec!H16</f>
        <v>0</v>
      </c>
      <c r="I15" s="49"/>
      <c r="J15" s="26"/>
      <c r="K15" s="26"/>
      <c r="M15" s="3"/>
      <c r="N15" s="3" t="e">
        <f t="shared" si="0"/>
        <v>#DIV/0!</v>
      </c>
    </row>
    <row r="16" spans="1:16" s="4" customFormat="1">
      <c r="C16" s="2" t="s">
        <v>12</v>
      </c>
      <c r="D16" s="2"/>
      <c r="E16" s="2"/>
      <c r="F16" s="55">
        <f>Oct!F17+Nov!F18+Dec!F18</f>
        <v>0</v>
      </c>
      <c r="G16" s="26"/>
      <c r="H16" s="32">
        <f>Oct!H17+Nov!H18+Dec!H18</f>
        <v>0</v>
      </c>
      <c r="I16" s="49"/>
      <c r="J16" s="26"/>
      <c r="K16" s="26"/>
      <c r="L16" s="50"/>
      <c r="M16" s="2"/>
      <c r="N16" s="3" t="e">
        <f t="shared" si="0"/>
        <v>#DIV/0!</v>
      </c>
      <c r="P16" s="34"/>
    </row>
    <row r="17" spans="1:16" s="4" customFormat="1">
      <c r="C17" s="2" t="s">
        <v>36</v>
      </c>
      <c r="D17" s="2"/>
      <c r="E17" s="2"/>
      <c r="F17" s="55">
        <f>Oct!F19+Nov!F19+Dec!F19</f>
        <v>0</v>
      </c>
      <c r="G17" s="26"/>
      <c r="H17" s="32">
        <f>Oct!H19+Nov!H19+Dec!H19</f>
        <v>0</v>
      </c>
      <c r="I17" s="49"/>
      <c r="J17" s="26"/>
      <c r="K17" s="26"/>
      <c r="L17" s="50"/>
      <c r="M17" s="2"/>
      <c r="N17" s="3" t="e">
        <f t="shared" si="0"/>
        <v>#DIV/0!</v>
      </c>
      <c r="P17" s="34"/>
    </row>
    <row r="18" spans="1:16" s="4" customFormat="1">
      <c r="C18" s="2" t="s">
        <v>15</v>
      </c>
      <c r="D18" s="2"/>
      <c r="E18" s="2"/>
      <c r="F18" s="32"/>
      <c r="G18" s="26"/>
      <c r="H18" s="32"/>
      <c r="I18" s="49"/>
      <c r="J18" s="26"/>
      <c r="K18" s="26"/>
      <c r="L18" s="26"/>
      <c r="M18" s="2"/>
      <c r="N18" s="3" t="e">
        <f t="shared" si="0"/>
        <v>#DIV/0!</v>
      </c>
      <c r="P18" s="34"/>
    </row>
    <row r="19" spans="1:16">
      <c r="B19" s="1"/>
      <c r="D19" s="147" t="s">
        <v>29</v>
      </c>
      <c r="E19" s="1"/>
      <c r="F19" s="26"/>
      <c r="G19" s="26"/>
      <c r="H19" s="142">
        <f>SUM(H15:H18)</f>
        <v>0</v>
      </c>
      <c r="I19" s="49"/>
      <c r="K19" s="49"/>
      <c r="L19" s="49"/>
      <c r="M19" s="3"/>
      <c r="N19" s="3" t="e">
        <f>#REF!/F19</f>
        <v>#REF!</v>
      </c>
    </row>
    <row r="20" spans="1:16">
      <c r="A20" s="1"/>
      <c r="B20" s="1"/>
      <c r="F20" s="26"/>
      <c r="G20" s="26"/>
      <c r="H20" s="32"/>
      <c r="I20" s="49"/>
      <c r="J20" s="49"/>
      <c r="K20" s="49"/>
      <c r="L20" s="49"/>
      <c r="M20" s="3"/>
      <c r="N20" s="3" t="e">
        <f t="shared" ref="N20:N28" si="1">H20/F20</f>
        <v>#DIV/0!</v>
      </c>
    </row>
    <row r="21" spans="1:16">
      <c r="B21" s="1"/>
      <c r="C21" s="1"/>
      <c r="D21" s="1" t="s">
        <v>6</v>
      </c>
      <c r="F21" s="26"/>
      <c r="G21" s="26"/>
      <c r="H21" s="32"/>
      <c r="I21" s="49"/>
      <c r="J21" s="142">
        <f>H19+H12</f>
        <v>0</v>
      </c>
      <c r="K21" s="49"/>
      <c r="M21" s="3"/>
      <c r="N21" s="3" t="e">
        <f t="shared" si="1"/>
        <v>#DIV/0!</v>
      </c>
    </row>
    <row r="22" spans="1:16">
      <c r="A22" s="1"/>
      <c r="B22" s="1"/>
      <c r="F22" s="26"/>
      <c r="G22" s="26"/>
      <c r="H22" s="32"/>
      <c r="I22" s="49"/>
      <c r="J22" s="26"/>
      <c r="K22" s="49"/>
      <c r="M22" s="3"/>
      <c r="N22" s="3" t="e">
        <f t="shared" si="1"/>
        <v>#DIV/0!</v>
      </c>
    </row>
    <row r="23" spans="1:16">
      <c r="A23" s="1" t="s">
        <v>7</v>
      </c>
      <c r="B23" s="1"/>
      <c r="F23" s="26"/>
      <c r="G23" s="26"/>
      <c r="H23" s="32"/>
      <c r="I23" s="49"/>
      <c r="J23" s="26"/>
      <c r="K23" s="49"/>
      <c r="M23" s="3"/>
      <c r="N23" s="3" t="e">
        <f t="shared" si="1"/>
        <v>#DIV/0!</v>
      </c>
    </row>
    <row r="24" spans="1:16">
      <c r="A24" s="1"/>
      <c r="B24" s="1" t="s">
        <v>8</v>
      </c>
      <c r="C24" s="1"/>
      <c r="D24" s="1"/>
      <c r="F24" s="26"/>
      <c r="G24" s="26"/>
      <c r="H24" s="32"/>
      <c r="I24" s="49"/>
      <c r="J24" s="26"/>
      <c r="K24" s="49"/>
      <c r="M24" s="3"/>
      <c r="N24" s="3" t="e">
        <f t="shared" si="1"/>
        <v>#DIV/0!</v>
      </c>
    </row>
    <row r="25" spans="1:16" ht="17.25" customHeight="1">
      <c r="A25" s="1"/>
      <c r="B25" s="1"/>
      <c r="C25" s="2" t="s">
        <v>33</v>
      </c>
      <c r="F25" s="55">
        <f>Oct!F27+Nov!F27+Dec!F27</f>
        <v>0</v>
      </c>
      <c r="G25" s="29"/>
      <c r="H25" s="57">
        <f>Oct!H27+Nov!H27+Dec!H27</f>
        <v>0</v>
      </c>
      <c r="I25" s="49"/>
      <c r="J25" s="26"/>
      <c r="K25" s="49"/>
      <c r="M25" s="3"/>
      <c r="N25" s="3" t="e">
        <f t="shared" si="1"/>
        <v>#DIV/0!</v>
      </c>
    </row>
    <row r="26" spans="1:16">
      <c r="A26" s="4"/>
      <c r="B26" s="4"/>
      <c r="C26" s="2" t="s">
        <v>12</v>
      </c>
      <c r="E26" s="4"/>
      <c r="F26" s="55">
        <f>Oct!F29+Nov!F28+Dec!F28</f>
        <v>0</v>
      </c>
      <c r="G26" s="26"/>
      <c r="H26" s="32">
        <f>Oct!H29+Nov!H28+Dec!H28</f>
        <v>0</v>
      </c>
      <c r="I26" s="51"/>
      <c r="J26" s="26"/>
      <c r="K26" s="51"/>
      <c r="L26" s="50"/>
      <c r="M26" s="4"/>
      <c r="N26" s="3" t="e">
        <f t="shared" si="1"/>
        <v>#DIV/0!</v>
      </c>
      <c r="O26" s="36"/>
    </row>
    <row r="27" spans="1:16">
      <c r="A27" s="4"/>
      <c r="B27" s="4"/>
      <c r="C27" s="2" t="s">
        <v>36</v>
      </c>
      <c r="E27" s="4"/>
      <c r="F27" s="55">
        <f>Oct!F31+Nov!F29+Dec!F30</f>
        <v>0</v>
      </c>
      <c r="G27" s="32"/>
      <c r="H27" s="32">
        <f>Oct!H31+Nov!H29+Dec!H30</f>
        <v>0</v>
      </c>
      <c r="I27" s="51"/>
      <c r="J27" s="26"/>
      <c r="K27" s="51"/>
      <c r="L27" s="50"/>
      <c r="M27" s="4"/>
      <c r="N27" s="3" t="e">
        <f t="shared" si="1"/>
        <v>#DIV/0!</v>
      </c>
      <c r="O27" s="36"/>
    </row>
    <row r="28" spans="1:16">
      <c r="A28" s="4"/>
      <c r="B28" s="4"/>
      <c r="C28" s="2" t="s">
        <v>25</v>
      </c>
      <c r="E28" s="4"/>
      <c r="F28" s="32"/>
      <c r="G28" s="32"/>
      <c r="H28" s="32"/>
      <c r="I28" s="51"/>
      <c r="J28" s="26"/>
      <c r="K28" s="51"/>
      <c r="L28" s="32"/>
      <c r="N28" s="3" t="e">
        <f t="shared" si="1"/>
        <v>#DIV/0!</v>
      </c>
      <c r="O28" s="36"/>
    </row>
    <row r="29" spans="1:16">
      <c r="A29" s="1"/>
      <c r="D29" s="1" t="s">
        <v>21</v>
      </c>
      <c r="E29" s="1"/>
      <c r="F29" s="32"/>
      <c r="G29" s="32"/>
      <c r="H29" s="142">
        <f>SUM(H25:H28)</f>
        <v>0</v>
      </c>
      <c r="I29" s="49"/>
      <c r="K29" s="49"/>
      <c r="M29" s="3"/>
      <c r="N29" s="3" t="e">
        <f>#REF!/F29</f>
        <v>#REF!</v>
      </c>
    </row>
    <row r="30" spans="1:16">
      <c r="A30" s="1"/>
      <c r="B30" s="1"/>
      <c r="C30" s="1"/>
      <c r="D30" s="1"/>
      <c r="F30" s="32"/>
      <c r="G30" s="32"/>
      <c r="H30" s="32"/>
      <c r="I30" s="49"/>
      <c r="J30" s="26"/>
      <c r="K30" s="49"/>
      <c r="M30" s="3"/>
      <c r="N30" s="3" t="e">
        <f>H30/F30</f>
        <v>#DIV/0!</v>
      </c>
    </row>
    <row r="31" spans="1:16">
      <c r="B31" s="1" t="s">
        <v>10</v>
      </c>
      <c r="C31" s="4"/>
      <c r="D31" s="4"/>
      <c r="F31" s="32"/>
      <c r="G31" s="32"/>
      <c r="H31" s="32"/>
      <c r="I31" s="49"/>
      <c r="J31" s="26"/>
      <c r="K31" s="49"/>
      <c r="M31" s="3"/>
      <c r="N31" s="3" t="e">
        <f>H31/F31</f>
        <v>#DIV/0!</v>
      </c>
    </row>
    <row r="32" spans="1:16" ht="18" customHeight="1">
      <c r="B32" s="1"/>
      <c r="C32" s="2" t="s">
        <v>33</v>
      </c>
      <c r="F32" s="55">
        <f>Oct!F36+Nov!F36+Dec!F36</f>
        <v>0</v>
      </c>
      <c r="G32" s="26"/>
      <c r="H32" s="32">
        <f>Oct!H36+Nov!H36+Dec!H36</f>
        <v>0</v>
      </c>
      <c r="I32" s="49"/>
      <c r="J32" s="26"/>
      <c r="K32" s="49"/>
      <c r="M32" s="3"/>
      <c r="N32" s="3" t="e">
        <f>H32/F32</f>
        <v>#DIV/0!</v>
      </c>
    </row>
    <row r="33" spans="1:59">
      <c r="A33" s="1"/>
      <c r="B33" s="1"/>
      <c r="C33" s="2" t="s">
        <v>12</v>
      </c>
      <c r="E33" s="4"/>
      <c r="F33" s="55">
        <f>Oct!F39+Nov!F37+Dec!F37</f>
        <v>0</v>
      </c>
      <c r="G33" s="26"/>
      <c r="H33" s="32">
        <f>Oct!H39+Nov!H37+Dec!H37</f>
        <v>0</v>
      </c>
      <c r="I33" s="51"/>
      <c r="J33" s="26"/>
      <c r="K33" s="51"/>
      <c r="L33" s="50"/>
      <c r="M33" s="4"/>
      <c r="N33" s="3" t="e">
        <f>H33/F33</f>
        <v>#DIV/0!</v>
      </c>
      <c r="O33" s="4"/>
      <c r="P33" s="32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</row>
    <row r="34" spans="1:59">
      <c r="C34" s="4"/>
      <c r="D34" s="37" t="s">
        <v>11</v>
      </c>
      <c r="F34" s="32"/>
      <c r="G34" s="32"/>
      <c r="H34" s="142">
        <f>SUM(H32:H33)</f>
        <v>0</v>
      </c>
      <c r="I34" s="51"/>
      <c r="K34" s="51"/>
      <c r="L34" s="32"/>
      <c r="M34" s="33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</row>
    <row r="35" spans="1:59">
      <c r="C35" s="4"/>
      <c r="D35" s="4"/>
      <c r="E35" s="37"/>
      <c r="F35" s="32"/>
      <c r="G35" s="32"/>
      <c r="H35" s="32"/>
      <c r="I35" s="51"/>
      <c r="J35" s="51"/>
      <c r="K35" s="51"/>
      <c r="L35" s="32"/>
      <c r="M35" s="33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</row>
    <row r="36" spans="1:59">
      <c r="D36" s="1" t="s">
        <v>9</v>
      </c>
      <c r="E36" s="37"/>
      <c r="F36" s="32"/>
      <c r="G36" s="32"/>
      <c r="H36" s="32"/>
      <c r="I36" s="51"/>
      <c r="J36" s="146">
        <f>H34+H29</f>
        <v>0</v>
      </c>
      <c r="K36" s="51"/>
      <c r="M36" s="33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</row>
    <row r="37" spans="1:59">
      <c r="C37" s="1"/>
      <c r="D37" s="1"/>
      <c r="E37" s="37"/>
      <c r="F37" s="32"/>
      <c r="G37" s="32"/>
      <c r="H37" s="32"/>
      <c r="I37" s="51"/>
      <c r="J37" s="51"/>
      <c r="K37" s="32"/>
      <c r="L37" s="32"/>
      <c r="M37" s="33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</row>
    <row r="38" spans="1:59">
      <c r="A38" s="1" t="s">
        <v>115</v>
      </c>
      <c r="E38" s="37"/>
      <c r="F38" s="32"/>
      <c r="G38" s="32"/>
      <c r="H38" s="32"/>
      <c r="I38" s="51"/>
      <c r="J38" s="51"/>
      <c r="K38" s="32"/>
      <c r="L38" s="144">
        <f>J21+J36</f>
        <v>0</v>
      </c>
      <c r="M38" s="33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</row>
    <row r="39" spans="1:59">
      <c r="C39" s="1"/>
      <c r="D39" s="1"/>
      <c r="E39" s="37"/>
      <c r="F39" s="32"/>
      <c r="G39" s="32"/>
      <c r="H39" s="32"/>
      <c r="I39" s="51"/>
      <c r="J39" s="51"/>
      <c r="K39" s="32"/>
      <c r="L39" s="32"/>
      <c r="M39" s="33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</row>
    <row r="40" spans="1:59">
      <c r="A40" s="1" t="s">
        <v>106</v>
      </c>
      <c r="C40" s="1"/>
      <c r="D40" s="1"/>
      <c r="E40" s="37"/>
      <c r="F40" s="32"/>
      <c r="G40" s="32"/>
      <c r="H40" s="32"/>
      <c r="I40" s="51"/>
      <c r="J40" s="51"/>
      <c r="K40" s="32"/>
      <c r="L40" s="32"/>
      <c r="M40" s="33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</row>
    <row r="41" spans="1:59">
      <c r="B41" s="1" t="s">
        <v>111</v>
      </c>
      <c r="C41" s="1"/>
      <c r="D41" s="1"/>
      <c r="E41" s="37"/>
      <c r="F41" s="32"/>
      <c r="G41" s="32"/>
      <c r="H41" s="32"/>
      <c r="I41" s="51"/>
      <c r="J41" s="51"/>
      <c r="K41" s="32"/>
      <c r="L41" s="32"/>
      <c r="M41" s="33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</row>
    <row r="42" spans="1:59" ht="15.75" customHeight="1">
      <c r="A42" s="1"/>
      <c r="B42" s="1"/>
      <c r="C42" s="2" t="s">
        <v>33</v>
      </c>
      <c r="F42" s="55">
        <f>Oct!F49+Nov!F50+Dec!F49</f>
        <v>0</v>
      </c>
      <c r="G42" s="29"/>
      <c r="H42" s="57">
        <f>Oct!H49+Nov!H50+Dec!H49</f>
        <v>0</v>
      </c>
      <c r="I42" s="49"/>
      <c r="J42" s="26"/>
      <c r="K42" s="26"/>
      <c r="M42" s="3"/>
      <c r="N42" s="3" t="e">
        <f>H42/F42</f>
        <v>#DIV/0!</v>
      </c>
    </row>
    <row r="43" spans="1:59" s="4" customFormat="1">
      <c r="C43" s="2" t="s">
        <v>12</v>
      </c>
      <c r="D43" s="2"/>
      <c r="E43" s="2"/>
      <c r="F43" s="55">
        <f>Oct!F50+Nov!F51+Dec!F51</f>
        <v>0</v>
      </c>
      <c r="G43" s="26"/>
      <c r="H43" s="32">
        <f>Oct!H50+Nov!H51+Dec!H51</f>
        <v>0</v>
      </c>
      <c r="I43" s="49"/>
      <c r="J43" s="26"/>
      <c r="K43" s="26"/>
      <c r="L43" s="50"/>
      <c r="M43" s="2"/>
      <c r="N43" s="3" t="e">
        <f>H43/F43</f>
        <v>#DIV/0!</v>
      </c>
      <c r="P43" s="34"/>
    </row>
    <row r="44" spans="1:59" s="4" customFormat="1">
      <c r="C44" s="2" t="s">
        <v>36</v>
      </c>
      <c r="D44" s="2"/>
      <c r="E44" s="2"/>
      <c r="F44" s="55">
        <f>Oct!F52+Nov!F52+Dec!F52</f>
        <v>0</v>
      </c>
      <c r="G44" s="26"/>
      <c r="H44" s="32">
        <f>Oct!H52+Nov!H52+Dec!H52</f>
        <v>0</v>
      </c>
      <c r="I44" s="49"/>
      <c r="J44" s="26"/>
      <c r="K44" s="26"/>
      <c r="L44" s="50"/>
      <c r="M44" s="2"/>
      <c r="N44" s="3" t="e">
        <f>H44/F44</f>
        <v>#DIV/0!</v>
      </c>
      <c r="P44" s="34"/>
    </row>
    <row r="45" spans="1:59">
      <c r="C45" s="1"/>
      <c r="D45" s="1" t="s">
        <v>112</v>
      </c>
      <c r="E45" s="37"/>
      <c r="F45" s="32"/>
      <c r="G45" s="32"/>
      <c r="H45" s="142">
        <f>SUM(H42:H44)</f>
        <v>0</v>
      </c>
      <c r="I45" s="51"/>
      <c r="K45" s="32"/>
      <c r="L45" s="32"/>
      <c r="M45" s="33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</row>
    <row r="46" spans="1:59">
      <c r="C46" s="1"/>
      <c r="D46" s="1"/>
      <c r="E46" s="37"/>
      <c r="F46" s="32"/>
      <c r="G46" s="32"/>
      <c r="H46" s="32"/>
      <c r="I46" s="51"/>
      <c r="J46" s="139"/>
      <c r="K46" s="32"/>
      <c r="L46" s="32"/>
      <c r="M46" s="33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</row>
    <row r="47" spans="1:59">
      <c r="A47" s="1"/>
      <c r="B47" s="1" t="s">
        <v>107</v>
      </c>
      <c r="C47" s="1"/>
      <c r="D47" s="1"/>
      <c r="F47" s="26"/>
      <c r="G47" s="26"/>
      <c r="H47" s="32"/>
      <c r="I47" s="49"/>
      <c r="J47" s="140"/>
      <c r="K47" s="49"/>
      <c r="M47" s="3"/>
      <c r="N47" s="3" t="e">
        <f>H47/F47</f>
        <v>#DIV/0!</v>
      </c>
    </row>
    <row r="48" spans="1:59" ht="17.25" customHeight="1">
      <c r="A48" s="1"/>
      <c r="B48" s="1"/>
      <c r="C48" s="2" t="s">
        <v>33</v>
      </c>
      <c r="F48" s="55">
        <f>Oct!F57+Nov!F58+Dec!F57</f>
        <v>0</v>
      </c>
      <c r="G48" s="29"/>
      <c r="H48" s="57">
        <f>Oct!H57+Nov!H58+Dec!H57</f>
        <v>0</v>
      </c>
      <c r="I48" s="49"/>
      <c r="J48" s="140"/>
      <c r="K48" s="49"/>
      <c r="M48" s="3"/>
      <c r="N48" s="3" t="e">
        <f>H48/F48</f>
        <v>#DIV/0!</v>
      </c>
    </row>
    <row r="49" spans="1:59">
      <c r="A49" s="4"/>
      <c r="B49" s="4"/>
      <c r="C49" s="2" t="s">
        <v>12</v>
      </c>
      <c r="E49" s="4"/>
      <c r="F49" s="55">
        <f>Oct!F58+Nov!F59+Dec!F59</f>
        <v>0</v>
      </c>
      <c r="G49" s="26"/>
      <c r="H49" s="32">
        <f>Oct!H58+Nov!H59+Dec!H59</f>
        <v>0</v>
      </c>
      <c r="I49" s="51"/>
      <c r="J49" s="140"/>
      <c r="K49" s="51"/>
      <c r="L49" s="50"/>
      <c r="M49" s="4"/>
      <c r="N49" s="3" t="e">
        <f>H49/F49</f>
        <v>#DIV/0!</v>
      </c>
      <c r="O49" s="36"/>
    </row>
    <row r="50" spans="1:59">
      <c r="A50" s="4"/>
      <c r="B50" s="4"/>
      <c r="C50" s="2" t="s">
        <v>36</v>
      </c>
      <c r="E50" s="4"/>
      <c r="F50" s="55">
        <f>Oct!F60+Nov!F60+Dec!F60</f>
        <v>0</v>
      </c>
      <c r="G50" s="32"/>
      <c r="H50" s="32">
        <f>Oct!H60+Nov!H60+Dec!H60</f>
        <v>0</v>
      </c>
      <c r="I50" s="51"/>
      <c r="J50" s="140"/>
      <c r="K50" s="51"/>
      <c r="L50" s="50"/>
      <c r="M50" s="4"/>
      <c r="N50" s="3" t="e">
        <f>H50/F50</f>
        <v>#DIV/0!</v>
      </c>
      <c r="O50" s="36"/>
    </row>
    <row r="51" spans="1:59">
      <c r="A51" s="1"/>
      <c r="C51" s="1"/>
      <c r="D51" s="1" t="s">
        <v>108</v>
      </c>
      <c r="E51" s="1"/>
      <c r="F51" s="32"/>
      <c r="G51" s="32"/>
      <c r="H51" s="142">
        <f>SUM(H48:H50)</f>
        <v>0</v>
      </c>
      <c r="I51" s="49"/>
      <c r="K51" s="49"/>
      <c r="M51" s="3"/>
      <c r="N51" s="3" t="e">
        <f>#REF!/F51</f>
        <v>#REF!</v>
      </c>
    </row>
    <row r="52" spans="1:59">
      <c r="A52" s="1"/>
      <c r="B52" s="1"/>
      <c r="C52" s="1"/>
      <c r="D52" s="1"/>
      <c r="E52" s="1"/>
      <c r="F52" s="32"/>
      <c r="G52" s="32"/>
      <c r="H52" s="32"/>
      <c r="I52" s="49"/>
      <c r="J52" s="141"/>
      <c r="K52" s="49"/>
      <c r="M52" s="3"/>
      <c r="N52" s="3"/>
    </row>
    <row r="53" spans="1:59">
      <c r="B53" s="1" t="s">
        <v>109</v>
      </c>
      <c r="C53" s="1"/>
      <c r="E53" s="37"/>
      <c r="F53" s="32"/>
      <c r="G53" s="32"/>
      <c r="H53" s="32"/>
      <c r="I53" s="51"/>
      <c r="J53" s="145">
        <f>H45+H51</f>
        <v>0</v>
      </c>
      <c r="K53" s="32"/>
      <c r="M53" s="33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</row>
    <row r="54" spans="1:59">
      <c r="C54" s="1"/>
      <c r="D54" s="1"/>
      <c r="E54" s="37"/>
      <c r="F54" s="32"/>
      <c r="G54" s="32"/>
      <c r="H54" s="32"/>
      <c r="I54" s="51"/>
      <c r="J54" s="51"/>
      <c r="K54" s="32"/>
      <c r="L54" s="32"/>
      <c r="M54" s="33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</row>
    <row r="55" spans="1:59">
      <c r="B55" s="1" t="s">
        <v>139</v>
      </c>
      <c r="F55" s="32"/>
      <c r="G55" s="26"/>
      <c r="H55" s="26"/>
      <c r="I55" s="26"/>
      <c r="J55" s="84">
        <f>Oct!J67+Nov!J68+Dec!J67</f>
        <v>0</v>
      </c>
      <c r="K55" s="26"/>
      <c r="M55" s="3"/>
    </row>
    <row r="56" spans="1:59">
      <c r="B56" s="2" t="s">
        <v>105</v>
      </c>
      <c r="F56" s="32"/>
      <c r="G56" s="26"/>
      <c r="H56" s="26"/>
      <c r="I56" s="26"/>
      <c r="J56" s="84">
        <f>Dec!J68</f>
        <v>0</v>
      </c>
      <c r="K56" s="26"/>
      <c r="M56" s="3"/>
    </row>
    <row r="57" spans="1:59">
      <c r="A57" s="1" t="s">
        <v>110</v>
      </c>
      <c r="F57" s="32"/>
      <c r="G57" s="26"/>
      <c r="H57" s="26"/>
      <c r="I57" s="26"/>
      <c r="J57" s="26"/>
      <c r="K57" s="26"/>
      <c r="L57" s="143">
        <f>J53+J55+J56</f>
        <v>0</v>
      </c>
      <c r="M57" s="3"/>
    </row>
    <row r="58" spans="1:59">
      <c r="F58" s="32"/>
      <c r="G58" s="26"/>
      <c r="H58" s="26"/>
      <c r="I58" s="26"/>
      <c r="J58" s="26"/>
      <c r="K58" s="26"/>
      <c r="M58" s="3"/>
    </row>
    <row r="59" spans="1:59">
      <c r="A59" s="1" t="s">
        <v>113</v>
      </c>
      <c r="B59" s="1"/>
      <c r="F59" s="26"/>
      <c r="G59" s="26"/>
      <c r="H59" s="26"/>
      <c r="I59" s="26"/>
      <c r="J59" s="26"/>
      <c r="K59" s="26"/>
      <c r="L59" s="143">
        <f>L38+L57</f>
        <v>0</v>
      </c>
      <c r="M59" s="3"/>
    </row>
    <row r="60" spans="1:59">
      <c r="F60" s="26"/>
      <c r="G60" s="26"/>
      <c r="H60" s="26"/>
      <c r="I60" s="26"/>
      <c r="J60" s="26"/>
      <c r="K60" s="26"/>
      <c r="L60" s="32"/>
      <c r="M60" s="3"/>
    </row>
    <row r="61" spans="1:59">
      <c r="B61" s="2" t="s">
        <v>27</v>
      </c>
      <c r="E61" s="35"/>
      <c r="F61" s="26"/>
      <c r="G61" s="51"/>
      <c r="H61" s="51"/>
      <c r="I61" s="51"/>
      <c r="J61" s="51"/>
      <c r="K61" s="51"/>
      <c r="L61" s="32">
        <f>Oct!L73+Nov!L74+Dec!L73</f>
        <v>0</v>
      </c>
      <c r="M61" s="3"/>
    </row>
    <row r="62" spans="1:59" ht="16.5" thickBot="1">
      <c r="A62" s="1" t="s">
        <v>28</v>
      </c>
      <c r="E62" s="1"/>
      <c r="F62" s="51"/>
      <c r="G62" s="26"/>
      <c r="H62" s="26"/>
      <c r="I62" s="26"/>
      <c r="J62" s="26"/>
      <c r="K62" s="26"/>
      <c r="L62" s="178">
        <f>SUM(L59:L61)</f>
        <v>0</v>
      </c>
      <c r="M62" s="14"/>
    </row>
    <row r="63" spans="1:59" ht="16.5" thickTop="1">
      <c r="C63" s="1"/>
      <c r="D63" s="1"/>
      <c r="E63" s="1"/>
      <c r="H63" s="26"/>
      <c r="J63" s="3"/>
      <c r="K63" s="3"/>
      <c r="L63" s="49"/>
      <c r="M63" s="14"/>
    </row>
    <row r="64" spans="1:59">
      <c r="A64" s="1"/>
      <c r="B64" s="1"/>
      <c r="C64" s="1"/>
      <c r="D64" s="1"/>
      <c r="M64" s="3"/>
    </row>
  </sheetData>
  <phoneticPr fontId="6" type="noConversion"/>
  <pageMargins left="0.5" right="0.5" top="0.5" bottom="0.5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pageSetUpPr fitToPage="1"/>
  </sheetPr>
  <dimension ref="A1:BG64"/>
  <sheetViews>
    <sheetView topLeftCell="A37" zoomScale="77" workbookViewId="0">
      <selection activeCell="G68" sqref="G68"/>
    </sheetView>
  </sheetViews>
  <sheetFormatPr defaultRowHeight="15.75"/>
  <cols>
    <col min="1" max="1" width="2.7109375" style="2" customWidth="1"/>
    <col min="2" max="2" width="3.7109375" style="2" customWidth="1"/>
    <col min="3" max="3" width="12.28515625" style="2" customWidth="1"/>
    <col min="4" max="4" width="41.5703125" style="2" customWidth="1"/>
    <col min="5" max="5" width="1.7109375" style="2" customWidth="1"/>
    <col min="6" max="6" width="17.7109375" style="2" customWidth="1"/>
    <col min="7" max="7" width="1.7109375" style="2" customWidth="1"/>
    <col min="8" max="8" width="17.7109375" style="2" customWidth="1"/>
    <col min="9" max="9" width="1.7109375" style="2" customWidth="1"/>
    <col min="10" max="10" width="17.7109375" style="2" customWidth="1"/>
    <col min="11" max="11" width="1.7109375" style="2" customWidth="1"/>
    <col min="12" max="12" width="17.7109375" style="26" customWidth="1"/>
    <col min="13" max="13" width="16.7109375" style="2" customWidth="1"/>
    <col min="14" max="14" width="13.5703125" style="2" hidden="1" customWidth="1"/>
    <col min="15" max="15" width="11" style="2" customWidth="1"/>
    <col min="16" max="16" width="15.85546875" style="2" customWidth="1"/>
    <col min="17" max="22" width="9.140625" style="2"/>
    <col min="23" max="23" width="11" style="2" customWidth="1"/>
    <col min="24" max="24" width="15.5703125" style="2" customWidth="1"/>
    <col min="25" max="16384" width="9.140625" style="2"/>
  </cols>
  <sheetData>
    <row r="1" spans="1:16">
      <c r="A1" s="1" t="s">
        <v>0</v>
      </c>
      <c r="L1" s="2"/>
    </row>
    <row r="2" spans="1:16">
      <c r="A2" s="1" t="s">
        <v>23</v>
      </c>
      <c r="G2" s="26"/>
      <c r="I2" s="27"/>
      <c r="K2" s="27"/>
      <c r="L2" s="2"/>
    </row>
    <row r="3" spans="1:16">
      <c r="A3" s="38" t="str">
        <f>"Quarter ended "&amp;TEXT(Summary!A21, "mmmm dd, yyy")</f>
        <v>Quarter ended March 31, 2022</v>
      </c>
      <c r="G3" s="26"/>
      <c r="I3" s="27"/>
      <c r="K3" s="27"/>
      <c r="L3" s="2"/>
    </row>
    <row r="4" spans="1:16">
      <c r="A4" s="38" t="str">
        <f>"As of "&amp;TEXT(Summary!A21, "mmmm dd, yyy")</f>
        <v>As of March 31, 2022</v>
      </c>
      <c r="G4" s="26"/>
      <c r="I4" s="27"/>
      <c r="K4" s="27"/>
      <c r="L4" s="2"/>
    </row>
    <row r="5" spans="1:16">
      <c r="C5" s="28"/>
      <c r="D5" s="28"/>
      <c r="H5" s="26"/>
      <c r="J5" s="27"/>
    </row>
    <row r="6" spans="1:16">
      <c r="A6" s="1" t="s">
        <v>114</v>
      </c>
      <c r="F6" s="29" t="s">
        <v>4</v>
      </c>
      <c r="G6" s="29"/>
      <c r="H6" s="30" t="s">
        <v>5</v>
      </c>
    </row>
    <row r="7" spans="1:16">
      <c r="A7" s="1" t="s">
        <v>3</v>
      </c>
      <c r="B7" s="1"/>
      <c r="N7" s="31"/>
    </row>
    <row r="8" spans="1:16">
      <c r="A8" s="1"/>
      <c r="B8" s="1" t="s">
        <v>14</v>
      </c>
      <c r="C8" s="1"/>
      <c r="D8" s="1"/>
      <c r="F8" s="29"/>
      <c r="G8" s="29"/>
      <c r="H8" s="56"/>
      <c r="J8" s="27"/>
    </row>
    <row r="9" spans="1:16" ht="17.25" customHeight="1">
      <c r="A9" s="1"/>
      <c r="B9" s="1"/>
      <c r="C9" s="2" t="s">
        <v>33</v>
      </c>
      <c r="F9" s="55" t="e">
        <f>Jan!F9+Feb!F9+#REF!</f>
        <v>#REF!</v>
      </c>
      <c r="G9" s="29"/>
      <c r="H9" s="57" t="e">
        <f>Jan!H9+Feb!H9+#REF!</f>
        <v>#REF!</v>
      </c>
      <c r="J9" s="27"/>
      <c r="N9" s="3" t="e">
        <f>H9/F9</f>
        <v>#REF!</v>
      </c>
    </row>
    <row r="10" spans="1:16">
      <c r="A10" s="1"/>
      <c r="B10" s="1"/>
      <c r="C10" s="2" t="s">
        <v>12</v>
      </c>
      <c r="F10" s="55" t="e">
        <f>Jan!F10+Feb!F11+#REF!</f>
        <v>#REF!</v>
      </c>
      <c r="G10" s="26"/>
      <c r="H10" s="32" t="e">
        <f>Jan!H10+Feb!H11+#REF!</f>
        <v>#REF!</v>
      </c>
      <c r="I10" s="26"/>
      <c r="J10" s="26"/>
      <c r="K10" s="26"/>
      <c r="N10" s="3" t="e">
        <f>H10/F10</f>
        <v>#REF!</v>
      </c>
    </row>
    <row r="11" spans="1:16">
      <c r="A11" s="1"/>
      <c r="B11" s="1"/>
      <c r="C11" s="2" t="s">
        <v>72</v>
      </c>
      <c r="F11" s="55" t="e">
        <f>Jan!F12+Feb!F12+#REF!</f>
        <v>#REF!</v>
      </c>
      <c r="G11" s="26"/>
      <c r="H11" s="32" t="e">
        <f>Jan!H12+Feb!H12+#REF!</f>
        <v>#REF!</v>
      </c>
      <c r="I11" s="26"/>
      <c r="J11" s="26"/>
      <c r="K11" s="26"/>
      <c r="N11" s="3"/>
    </row>
    <row r="12" spans="1:16">
      <c r="B12" s="1"/>
      <c r="D12" s="147" t="s">
        <v>20</v>
      </c>
      <c r="E12" s="1"/>
      <c r="F12" s="26"/>
      <c r="G12" s="26"/>
      <c r="H12" s="53" t="e">
        <f>SUM(H9:H11)</f>
        <v>#REF!</v>
      </c>
      <c r="I12" s="49"/>
      <c r="K12" s="26"/>
      <c r="M12" s="3"/>
      <c r="N12" s="3" t="e">
        <f>#REF!/F12</f>
        <v>#REF!</v>
      </c>
    </row>
    <row r="13" spans="1:16">
      <c r="A13" s="1"/>
      <c r="B13" s="1"/>
      <c r="F13" s="26"/>
      <c r="G13" s="26"/>
      <c r="H13" s="32"/>
      <c r="I13" s="49"/>
      <c r="J13" s="26"/>
      <c r="K13" s="26"/>
      <c r="M13" s="3"/>
      <c r="N13" s="3" t="e">
        <f t="shared" ref="N13:N18" si="0">H13/F13</f>
        <v>#DIV/0!</v>
      </c>
    </row>
    <row r="14" spans="1:16">
      <c r="A14" s="1"/>
      <c r="B14" s="1" t="s">
        <v>26</v>
      </c>
      <c r="F14" s="58"/>
      <c r="G14" s="58"/>
      <c r="H14" s="50"/>
      <c r="I14" s="49"/>
      <c r="J14" s="26"/>
      <c r="K14" s="26"/>
      <c r="M14" s="3"/>
      <c r="N14" s="3" t="e">
        <f t="shared" si="0"/>
        <v>#DIV/0!</v>
      </c>
    </row>
    <row r="15" spans="1:16" ht="15.75" customHeight="1">
      <c r="A15" s="1"/>
      <c r="B15" s="1"/>
      <c r="C15" s="2" t="s">
        <v>33</v>
      </c>
      <c r="F15" s="55" t="e">
        <f>Jan!F16+Feb!F16+#REF!</f>
        <v>#REF!</v>
      </c>
      <c r="G15" s="26"/>
      <c r="H15" s="32" t="e">
        <f>Jan!H16+Feb!H16+#REF!</f>
        <v>#REF!</v>
      </c>
      <c r="I15" s="49"/>
      <c r="J15" s="26"/>
      <c r="K15" s="26"/>
      <c r="M15" s="3"/>
      <c r="N15" s="3" t="e">
        <f t="shared" si="0"/>
        <v>#REF!</v>
      </c>
    </row>
    <row r="16" spans="1:16" s="4" customFormat="1">
      <c r="C16" s="2" t="s">
        <v>12</v>
      </c>
      <c r="D16" s="2"/>
      <c r="E16" s="2"/>
      <c r="F16" s="55" t="e">
        <f>Jan!F17+Feb!F18+#REF!</f>
        <v>#REF!</v>
      </c>
      <c r="G16" s="26"/>
      <c r="H16" s="32" t="e">
        <f>Jan!H17+Feb!H18+#REF!</f>
        <v>#REF!</v>
      </c>
      <c r="I16" s="49"/>
      <c r="J16" s="26"/>
      <c r="K16" s="26"/>
      <c r="L16" s="50"/>
      <c r="M16" s="2"/>
      <c r="N16" s="3" t="e">
        <f t="shared" si="0"/>
        <v>#REF!</v>
      </c>
      <c r="P16" s="34"/>
    </row>
    <row r="17" spans="1:16" s="4" customFormat="1">
      <c r="C17" s="2" t="s">
        <v>36</v>
      </c>
      <c r="D17" s="2"/>
      <c r="E17" s="2"/>
      <c r="F17" s="55" t="e">
        <f>Jan!F18+Feb!F19+#REF!</f>
        <v>#REF!</v>
      </c>
      <c r="G17" s="26"/>
      <c r="H17" s="32" t="e">
        <f>Jan!H18+Feb!H19+#REF!</f>
        <v>#REF!</v>
      </c>
      <c r="I17" s="49"/>
      <c r="J17" s="26"/>
      <c r="K17" s="26"/>
      <c r="L17" s="50"/>
      <c r="M17" s="2"/>
      <c r="N17" s="3" t="e">
        <f t="shared" si="0"/>
        <v>#REF!</v>
      </c>
      <c r="P17" s="34"/>
    </row>
    <row r="18" spans="1:16" s="4" customFormat="1">
      <c r="C18" s="2" t="s">
        <v>15</v>
      </c>
      <c r="D18" s="2"/>
      <c r="E18" s="2"/>
      <c r="F18" s="32"/>
      <c r="G18" s="26"/>
      <c r="H18" s="32"/>
      <c r="I18" s="49"/>
      <c r="J18" s="26"/>
      <c r="K18" s="26"/>
      <c r="L18" s="26"/>
      <c r="M18" s="2"/>
      <c r="N18" s="3" t="e">
        <f t="shared" si="0"/>
        <v>#DIV/0!</v>
      </c>
      <c r="P18" s="34"/>
    </row>
    <row r="19" spans="1:16">
      <c r="B19" s="1"/>
      <c r="D19" s="147" t="s">
        <v>29</v>
      </c>
      <c r="E19" s="1"/>
      <c r="F19" s="26"/>
      <c r="G19" s="26"/>
      <c r="H19" s="142" t="e">
        <f>SUM(H15:H18)</f>
        <v>#REF!</v>
      </c>
      <c r="I19" s="49"/>
      <c r="K19" s="49"/>
      <c r="L19" s="49"/>
      <c r="M19" s="3"/>
      <c r="N19" s="3" t="e">
        <f>#REF!/F19</f>
        <v>#REF!</v>
      </c>
    </row>
    <row r="20" spans="1:16">
      <c r="A20" s="1"/>
      <c r="B20" s="1"/>
      <c r="F20" s="26"/>
      <c r="G20" s="26"/>
      <c r="H20" s="32"/>
      <c r="I20" s="49"/>
      <c r="J20" s="49"/>
      <c r="K20" s="49"/>
      <c r="L20" s="49"/>
      <c r="M20" s="3"/>
      <c r="N20" s="3" t="e">
        <f t="shared" ref="N20:N28" si="1">H20/F20</f>
        <v>#DIV/0!</v>
      </c>
    </row>
    <row r="21" spans="1:16">
      <c r="B21" s="1"/>
      <c r="C21" s="1"/>
      <c r="D21" s="1" t="s">
        <v>6</v>
      </c>
      <c r="F21" s="26"/>
      <c r="G21" s="26"/>
      <c r="H21" s="32"/>
      <c r="I21" s="49"/>
      <c r="J21" s="142" t="e">
        <f>H19+H12</f>
        <v>#REF!</v>
      </c>
      <c r="K21" s="49"/>
      <c r="M21" s="3"/>
      <c r="N21" s="3" t="e">
        <f t="shared" si="1"/>
        <v>#DIV/0!</v>
      </c>
    </row>
    <row r="22" spans="1:16">
      <c r="A22" s="1"/>
      <c r="B22" s="1"/>
      <c r="F22" s="26"/>
      <c r="G22" s="26"/>
      <c r="H22" s="32"/>
      <c r="I22" s="49"/>
      <c r="J22" s="26"/>
      <c r="K22" s="49"/>
      <c r="M22" s="3"/>
      <c r="N22" s="3" t="e">
        <f t="shared" si="1"/>
        <v>#DIV/0!</v>
      </c>
    </row>
    <row r="23" spans="1:16">
      <c r="A23" s="1" t="s">
        <v>7</v>
      </c>
      <c r="B23" s="1"/>
      <c r="F23" s="26"/>
      <c r="G23" s="26"/>
      <c r="H23" s="32"/>
      <c r="I23" s="49"/>
      <c r="J23" s="26"/>
      <c r="K23" s="49"/>
      <c r="M23" s="3"/>
      <c r="N23" s="3" t="e">
        <f t="shared" si="1"/>
        <v>#DIV/0!</v>
      </c>
    </row>
    <row r="24" spans="1:16">
      <c r="A24" s="1"/>
      <c r="B24" s="1" t="s">
        <v>8</v>
      </c>
      <c r="C24" s="1"/>
      <c r="D24" s="1"/>
      <c r="F24" s="26"/>
      <c r="G24" s="26"/>
      <c r="H24" s="32"/>
      <c r="I24" s="49"/>
      <c r="J24" s="26"/>
      <c r="K24" s="49"/>
      <c r="M24" s="3"/>
      <c r="N24" s="3" t="e">
        <f t="shared" si="1"/>
        <v>#DIV/0!</v>
      </c>
    </row>
    <row r="25" spans="1:16" ht="17.25" customHeight="1">
      <c r="A25" s="1"/>
      <c r="B25" s="1"/>
      <c r="C25" s="2" t="s">
        <v>33</v>
      </c>
      <c r="F25" s="55" t="e">
        <f>Jan!F27+Feb!F27+#REF!</f>
        <v>#REF!</v>
      </c>
      <c r="G25" s="29"/>
      <c r="H25" s="57" t="e">
        <f>Jan!H27+Feb!H27+#REF!</f>
        <v>#REF!</v>
      </c>
      <c r="I25" s="49"/>
      <c r="J25" s="26"/>
      <c r="K25" s="49"/>
      <c r="M25" s="3"/>
      <c r="N25" s="3" t="e">
        <f t="shared" si="1"/>
        <v>#REF!</v>
      </c>
    </row>
    <row r="26" spans="1:16">
      <c r="A26" s="4"/>
      <c r="B26" s="4"/>
      <c r="C26" s="2" t="s">
        <v>12</v>
      </c>
      <c r="E26" s="4"/>
      <c r="F26" s="55" t="e">
        <f>Jan!F31+Feb!F28+#REF!</f>
        <v>#REF!</v>
      </c>
      <c r="G26" s="26"/>
      <c r="H26" s="32" t="e">
        <f>Jan!H31+Feb!H28+#REF!</f>
        <v>#REF!</v>
      </c>
      <c r="I26" s="51"/>
      <c r="J26" s="26"/>
      <c r="K26" s="51"/>
      <c r="L26" s="50"/>
      <c r="M26" s="4"/>
      <c r="N26" s="3" t="e">
        <f t="shared" si="1"/>
        <v>#REF!</v>
      </c>
      <c r="O26" s="36"/>
    </row>
    <row r="27" spans="1:16">
      <c r="A27" s="4"/>
      <c r="B27" s="4"/>
      <c r="C27" s="2" t="s">
        <v>36</v>
      </c>
      <c r="E27" s="4"/>
      <c r="F27" s="55" t="e">
        <f>Jan!F32+Feb!F31+#REF!</f>
        <v>#REF!</v>
      </c>
      <c r="G27" s="32"/>
      <c r="H27" s="32" t="e">
        <f>Jan!H32+Feb!H31+#REF!</f>
        <v>#REF!</v>
      </c>
      <c r="I27" s="51"/>
      <c r="J27" s="26"/>
      <c r="K27" s="51"/>
      <c r="L27" s="50"/>
      <c r="M27" s="4"/>
      <c r="N27" s="3" t="e">
        <f t="shared" si="1"/>
        <v>#REF!</v>
      </c>
      <c r="O27" s="36"/>
    </row>
    <row r="28" spans="1:16">
      <c r="A28" s="4"/>
      <c r="B28" s="4"/>
      <c r="C28" s="2" t="s">
        <v>25</v>
      </c>
      <c r="E28" s="4"/>
      <c r="F28" s="32"/>
      <c r="G28" s="32"/>
      <c r="H28" s="32"/>
      <c r="I28" s="51"/>
      <c r="J28" s="26"/>
      <c r="K28" s="51"/>
      <c r="L28" s="32"/>
      <c r="N28" s="3" t="e">
        <f t="shared" si="1"/>
        <v>#DIV/0!</v>
      </c>
      <c r="O28" s="36"/>
    </row>
    <row r="29" spans="1:16">
      <c r="A29" s="1"/>
      <c r="D29" s="1" t="s">
        <v>21</v>
      </c>
      <c r="E29" s="1"/>
      <c r="F29" s="32"/>
      <c r="G29" s="32"/>
      <c r="H29" s="142" t="e">
        <f>SUM(H25:H28)</f>
        <v>#REF!</v>
      </c>
      <c r="I29" s="49"/>
      <c r="K29" s="49"/>
      <c r="M29" s="3"/>
      <c r="N29" s="3" t="e">
        <f>#REF!/F29</f>
        <v>#REF!</v>
      </c>
    </row>
    <row r="30" spans="1:16">
      <c r="A30" s="1"/>
      <c r="B30" s="1"/>
      <c r="C30" s="1"/>
      <c r="D30" s="1"/>
      <c r="F30" s="32"/>
      <c r="G30" s="32"/>
      <c r="H30" s="32"/>
      <c r="I30" s="49"/>
      <c r="J30" s="26"/>
      <c r="K30" s="49"/>
      <c r="M30" s="3"/>
      <c r="N30" s="3" t="e">
        <f>H30/F30</f>
        <v>#DIV/0!</v>
      </c>
    </row>
    <row r="31" spans="1:16">
      <c r="B31" s="1" t="s">
        <v>10</v>
      </c>
      <c r="C31" s="4"/>
      <c r="D31" s="4"/>
      <c r="F31" s="32"/>
      <c r="G31" s="32"/>
      <c r="H31" s="32"/>
      <c r="I31" s="49"/>
      <c r="J31" s="26"/>
      <c r="K31" s="49"/>
      <c r="M31" s="3"/>
      <c r="N31" s="3" t="e">
        <f>H31/F31</f>
        <v>#DIV/0!</v>
      </c>
    </row>
    <row r="32" spans="1:16" ht="18" customHeight="1">
      <c r="B32" s="1"/>
      <c r="C32" s="2" t="s">
        <v>33</v>
      </c>
      <c r="F32" s="55" t="e">
        <f>Jan!F37+Feb!F36+#REF!</f>
        <v>#REF!</v>
      </c>
      <c r="G32" s="26"/>
      <c r="H32" s="32" t="e">
        <f>Jan!H37+Feb!H36+#REF!</f>
        <v>#REF!</v>
      </c>
      <c r="I32" s="49"/>
      <c r="J32" s="26"/>
      <c r="K32" s="49"/>
      <c r="M32" s="3"/>
      <c r="N32" s="3" t="e">
        <f>H32/F32</f>
        <v>#REF!</v>
      </c>
    </row>
    <row r="33" spans="1:59">
      <c r="A33" s="1"/>
      <c r="B33" s="1"/>
      <c r="C33" s="2" t="s">
        <v>12</v>
      </c>
      <c r="E33" s="4"/>
      <c r="F33" s="55" t="e">
        <f>Jan!F38+Feb!F37+#REF!</f>
        <v>#REF!</v>
      </c>
      <c r="G33" s="26"/>
      <c r="H33" s="32" t="e">
        <f>Jan!H38+Feb!H37+#REF!</f>
        <v>#REF!</v>
      </c>
      <c r="I33" s="51"/>
      <c r="J33" s="26"/>
      <c r="K33" s="51"/>
      <c r="L33" s="50"/>
      <c r="M33" s="4"/>
      <c r="N33" s="3" t="e">
        <f>H33/F33</f>
        <v>#REF!</v>
      </c>
      <c r="O33" s="4"/>
      <c r="P33" s="32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</row>
    <row r="34" spans="1:59">
      <c r="C34" s="4"/>
      <c r="D34" s="37" t="s">
        <v>11</v>
      </c>
      <c r="F34" s="32"/>
      <c r="G34" s="32"/>
      <c r="H34" s="142" t="e">
        <f>SUM(H32:H33)</f>
        <v>#REF!</v>
      </c>
      <c r="I34" s="51"/>
      <c r="K34" s="51"/>
      <c r="L34" s="32"/>
      <c r="M34" s="33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</row>
    <row r="35" spans="1:59">
      <c r="C35" s="4"/>
      <c r="D35" s="4"/>
      <c r="E35" s="37"/>
      <c r="F35" s="32"/>
      <c r="G35" s="32"/>
      <c r="H35" s="32"/>
      <c r="I35" s="51"/>
      <c r="J35" s="51"/>
      <c r="K35" s="51"/>
      <c r="L35" s="32"/>
      <c r="M35" s="33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</row>
    <row r="36" spans="1:59">
      <c r="D36" s="1" t="s">
        <v>9</v>
      </c>
      <c r="E36" s="37"/>
      <c r="F36" s="32"/>
      <c r="G36" s="32"/>
      <c r="H36" s="32"/>
      <c r="I36" s="51"/>
      <c r="J36" s="146" t="e">
        <f>H34+H29</f>
        <v>#REF!</v>
      </c>
      <c r="K36" s="51"/>
      <c r="M36" s="33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</row>
    <row r="37" spans="1:59">
      <c r="C37" s="1"/>
      <c r="D37" s="1"/>
      <c r="E37" s="37"/>
      <c r="F37" s="32"/>
      <c r="G37" s="32"/>
      <c r="H37" s="32"/>
      <c r="I37" s="51"/>
      <c r="J37" s="51"/>
      <c r="K37" s="32"/>
      <c r="L37" s="32"/>
      <c r="M37" s="33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</row>
    <row r="38" spans="1:59">
      <c r="A38" s="1" t="s">
        <v>115</v>
      </c>
      <c r="E38" s="37"/>
      <c r="F38" s="32"/>
      <c r="G38" s="32"/>
      <c r="H38" s="32"/>
      <c r="I38" s="51"/>
      <c r="J38" s="51"/>
      <c r="K38" s="32"/>
      <c r="L38" s="144" t="e">
        <f>J21+J36</f>
        <v>#REF!</v>
      </c>
      <c r="M38" s="33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</row>
    <row r="39" spans="1:59">
      <c r="C39" s="1"/>
      <c r="D39" s="1"/>
      <c r="E39" s="37"/>
      <c r="F39" s="32"/>
      <c r="G39" s="32"/>
      <c r="H39" s="32"/>
      <c r="I39" s="51"/>
      <c r="J39" s="51"/>
      <c r="K39" s="32"/>
      <c r="L39" s="32"/>
      <c r="M39" s="33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</row>
    <row r="40" spans="1:59">
      <c r="A40" s="1" t="s">
        <v>106</v>
      </c>
      <c r="C40" s="1"/>
      <c r="D40" s="1"/>
      <c r="E40" s="37"/>
      <c r="F40" s="32"/>
      <c r="G40" s="32"/>
      <c r="H40" s="32"/>
      <c r="I40" s="51"/>
      <c r="J40" s="51"/>
      <c r="K40" s="32"/>
      <c r="L40" s="32"/>
      <c r="M40" s="33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</row>
    <row r="41" spans="1:59">
      <c r="B41" s="1" t="s">
        <v>111</v>
      </c>
      <c r="C41" s="1"/>
      <c r="D41" s="1"/>
      <c r="E41" s="37"/>
      <c r="F41" s="32"/>
      <c r="G41" s="32"/>
      <c r="H41" s="32"/>
      <c r="I41" s="51"/>
      <c r="J41" s="51"/>
      <c r="K41" s="32"/>
      <c r="L41" s="32"/>
      <c r="M41" s="33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</row>
    <row r="42" spans="1:59" ht="15.75" customHeight="1">
      <c r="A42" s="1"/>
      <c r="B42" s="1"/>
      <c r="C42" s="2" t="s">
        <v>33</v>
      </c>
      <c r="F42" s="55" t="e">
        <f>Jan!F50+Feb!F49+#REF!</f>
        <v>#REF!</v>
      </c>
      <c r="G42" s="29"/>
      <c r="H42" s="57" t="e">
        <f>Jan!H50+Feb!H49+#REF!</f>
        <v>#REF!</v>
      </c>
      <c r="I42" s="49"/>
      <c r="J42" s="26"/>
      <c r="K42" s="26"/>
      <c r="M42" s="3"/>
      <c r="N42" s="3" t="e">
        <f>H42/F42</f>
        <v>#REF!</v>
      </c>
    </row>
    <row r="43" spans="1:59" s="4" customFormat="1">
      <c r="C43" s="2" t="s">
        <v>12</v>
      </c>
      <c r="D43" s="2"/>
      <c r="E43" s="2"/>
      <c r="F43" s="55" t="e">
        <f>Jan!F51+Feb!F50+#REF!</f>
        <v>#REF!</v>
      </c>
      <c r="G43" s="26"/>
      <c r="H43" s="32" t="e">
        <f>Jan!H51+Feb!H50+#REF!</f>
        <v>#REF!</v>
      </c>
      <c r="I43" s="49"/>
      <c r="J43" s="26"/>
      <c r="K43" s="26"/>
      <c r="L43" s="50"/>
      <c r="M43" s="2"/>
      <c r="N43" s="3" t="e">
        <f>H43/F43</f>
        <v>#REF!</v>
      </c>
      <c r="P43" s="34"/>
    </row>
    <row r="44" spans="1:59" s="4" customFormat="1">
      <c r="C44" s="2" t="s">
        <v>36</v>
      </c>
      <c r="D44" s="2"/>
      <c r="E44" s="2"/>
      <c r="F44" s="55" t="e">
        <f>Jan!F53+Feb!F52+#REF!</f>
        <v>#REF!</v>
      </c>
      <c r="G44" s="26"/>
      <c r="H44" s="32" t="e">
        <f>Jan!H53+Feb!H52+#REF!</f>
        <v>#REF!</v>
      </c>
      <c r="I44" s="49"/>
      <c r="J44" s="26"/>
      <c r="K44" s="26"/>
      <c r="L44" s="50"/>
      <c r="M44" s="2"/>
      <c r="N44" s="3" t="e">
        <f>H44/F44</f>
        <v>#REF!</v>
      </c>
      <c r="P44" s="34"/>
    </row>
    <row r="45" spans="1:59">
      <c r="C45" s="1"/>
      <c r="D45" s="1" t="s">
        <v>112</v>
      </c>
      <c r="E45" s="37"/>
      <c r="F45" s="32"/>
      <c r="G45" s="32"/>
      <c r="H45" s="142" t="e">
        <f>SUM(H42:H44)</f>
        <v>#REF!</v>
      </c>
      <c r="I45" s="51"/>
      <c r="K45" s="32"/>
      <c r="L45" s="32"/>
      <c r="M45" s="33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</row>
    <row r="46" spans="1:59">
      <c r="C46" s="1"/>
      <c r="D46" s="1"/>
      <c r="E46" s="37"/>
      <c r="F46" s="32"/>
      <c r="G46" s="32"/>
      <c r="H46" s="32"/>
      <c r="I46" s="51"/>
      <c r="J46" s="139"/>
      <c r="K46" s="32"/>
      <c r="L46" s="32"/>
      <c r="M46" s="33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</row>
    <row r="47" spans="1:59">
      <c r="A47" s="1"/>
      <c r="B47" s="1" t="s">
        <v>107</v>
      </c>
      <c r="C47" s="1"/>
      <c r="D47" s="1"/>
      <c r="F47" s="26"/>
      <c r="G47" s="26"/>
      <c r="H47" s="32"/>
      <c r="I47" s="49"/>
      <c r="J47" s="140"/>
      <c r="K47" s="49"/>
      <c r="M47" s="3"/>
      <c r="N47" s="3" t="e">
        <f>H47/F47</f>
        <v>#DIV/0!</v>
      </c>
    </row>
    <row r="48" spans="1:59" ht="17.25" customHeight="1">
      <c r="A48" s="1"/>
      <c r="B48" s="1"/>
      <c r="C48" s="2" t="s">
        <v>33</v>
      </c>
      <c r="F48" s="55" t="e">
        <f>Jan!F58+Feb!F57+#REF!</f>
        <v>#REF!</v>
      </c>
      <c r="G48" s="29"/>
      <c r="H48" s="57" t="e">
        <f>Jan!H58+Feb!H57+#REF!</f>
        <v>#REF!</v>
      </c>
      <c r="I48" s="49"/>
      <c r="J48" s="140"/>
      <c r="K48" s="49"/>
      <c r="M48" s="3"/>
      <c r="N48" s="3" t="e">
        <f>H48/F48</f>
        <v>#REF!</v>
      </c>
    </row>
    <row r="49" spans="1:59">
      <c r="A49" s="4"/>
      <c r="B49" s="4"/>
      <c r="C49" s="2" t="s">
        <v>12</v>
      </c>
      <c r="E49" s="4"/>
      <c r="F49" s="55" t="e">
        <f>Jan!F60+Feb!F58+#REF!</f>
        <v>#REF!</v>
      </c>
      <c r="G49" s="26"/>
      <c r="H49" s="32" t="e">
        <f>Jan!H60+Feb!H58+#REF!</f>
        <v>#REF!</v>
      </c>
      <c r="I49" s="51"/>
      <c r="J49" s="140"/>
      <c r="K49" s="51"/>
      <c r="L49" s="50"/>
      <c r="M49" s="4"/>
      <c r="N49" s="3" t="e">
        <f>H49/F49</f>
        <v>#REF!</v>
      </c>
      <c r="O49" s="36"/>
    </row>
    <row r="50" spans="1:59">
      <c r="A50" s="4"/>
      <c r="B50" s="4"/>
      <c r="C50" s="2" t="s">
        <v>36</v>
      </c>
      <c r="E50" s="4"/>
      <c r="F50" s="55" t="e">
        <f>Jan!F61+Feb!F59+#REF!</f>
        <v>#REF!</v>
      </c>
      <c r="G50" s="32"/>
      <c r="H50" s="32" t="e">
        <f>Jan!H61+Feb!H59+#REF!</f>
        <v>#REF!</v>
      </c>
      <c r="I50" s="51"/>
      <c r="J50" s="140"/>
      <c r="K50" s="51"/>
      <c r="L50" s="50"/>
      <c r="M50" s="4"/>
      <c r="N50" s="3" t="e">
        <f>H50/F50</f>
        <v>#REF!</v>
      </c>
      <c r="O50" s="36"/>
    </row>
    <row r="51" spans="1:59">
      <c r="A51" s="1"/>
      <c r="C51" s="1"/>
      <c r="D51" s="1" t="s">
        <v>108</v>
      </c>
      <c r="E51" s="1"/>
      <c r="F51" s="32"/>
      <c r="G51" s="32"/>
      <c r="H51" s="142" t="e">
        <f>SUM(H48:H50)</f>
        <v>#REF!</v>
      </c>
      <c r="I51" s="49"/>
      <c r="K51" s="49"/>
      <c r="M51" s="3"/>
      <c r="N51" s="3" t="e">
        <f>#REF!/F51</f>
        <v>#REF!</v>
      </c>
    </row>
    <row r="52" spans="1:59">
      <c r="A52" s="1"/>
      <c r="B52" s="1"/>
      <c r="C52" s="1"/>
      <c r="D52" s="1"/>
      <c r="E52" s="1"/>
      <c r="F52" s="32"/>
      <c r="G52" s="32"/>
      <c r="H52" s="32"/>
      <c r="I52" s="49"/>
      <c r="J52" s="141"/>
      <c r="K52" s="49"/>
      <c r="M52" s="3"/>
      <c r="N52" s="3"/>
    </row>
    <row r="53" spans="1:59">
      <c r="B53" s="1" t="s">
        <v>109</v>
      </c>
      <c r="C53" s="1"/>
      <c r="E53" s="37"/>
      <c r="F53" s="32"/>
      <c r="G53" s="32"/>
      <c r="H53" s="32"/>
      <c r="I53" s="51"/>
      <c r="J53" s="145" t="e">
        <f>H45+H51</f>
        <v>#REF!</v>
      </c>
      <c r="K53" s="32"/>
      <c r="M53" s="33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</row>
    <row r="54" spans="1:59">
      <c r="C54" s="1"/>
      <c r="D54" s="1"/>
      <c r="E54" s="37"/>
      <c r="F54" s="32"/>
      <c r="G54" s="32"/>
      <c r="H54" s="32"/>
      <c r="I54" s="51"/>
      <c r="J54" s="51"/>
      <c r="K54" s="32"/>
      <c r="L54" s="32"/>
      <c r="M54" s="33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</row>
    <row r="55" spans="1:59">
      <c r="B55" s="1" t="s">
        <v>136</v>
      </c>
      <c r="F55" s="32"/>
      <c r="G55" s="26"/>
      <c r="H55" s="26"/>
      <c r="I55" s="26"/>
      <c r="J55" s="84" t="e">
        <f>Jan!J68+Feb!J67+#REF!</f>
        <v>#REF!</v>
      </c>
      <c r="K55" s="26"/>
      <c r="M55" s="3"/>
    </row>
    <row r="56" spans="1:59">
      <c r="B56" s="2" t="s">
        <v>105</v>
      </c>
      <c r="F56" s="32"/>
      <c r="G56" s="26"/>
      <c r="H56" s="26"/>
      <c r="I56" s="26"/>
      <c r="J56" s="84" t="e">
        <f>#REF!</f>
        <v>#REF!</v>
      </c>
      <c r="K56" s="26"/>
      <c r="M56" s="3"/>
    </row>
    <row r="57" spans="1:59">
      <c r="A57" s="1" t="s">
        <v>110</v>
      </c>
      <c r="F57" s="32"/>
      <c r="G57" s="26"/>
      <c r="H57" s="26"/>
      <c r="I57" s="26"/>
      <c r="J57" s="26"/>
      <c r="K57" s="26"/>
      <c r="L57" s="143" t="e">
        <f>J53+J55+J56</f>
        <v>#REF!</v>
      </c>
      <c r="M57" s="3"/>
    </row>
    <row r="58" spans="1:59">
      <c r="F58" s="32"/>
      <c r="G58" s="26"/>
      <c r="H58" s="26"/>
      <c r="I58" s="26"/>
      <c r="J58" s="26"/>
      <c r="K58" s="26"/>
      <c r="M58" s="3"/>
    </row>
    <row r="59" spans="1:59">
      <c r="A59" s="1" t="s">
        <v>113</v>
      </c>
      <c r="B59" s="1"/>
      <c r="F59" s="26"/>
      <c r="G59" s="26"/>
      <c r="H59" s="26"/>
      <c r="I59" s="26"/>
      <c r="J59" s="26"/>
      <c r="K59" s="26"/>
      <c r="L59" s="143" t="e">
        <f>L38+L57</f>
        <v>#REF!</v>
      </c>
      <c r="M59" s="3"/>
    </row>
    <row r="60" spans="1:59">
      <c r="F60" s="26"/>
      <c r="G60" s="26"/>
      <c r="H60" s="26"/>
      <c r="I60" s="26"/>
      <c r="J60" s="26"/>
      <c r="K60" s="26"/>
      <c r="L60" s="32"/>
      <c r="M60" s="3"/>
    </row>
    <row r="61" spans="1:59">
      <c r="B61" s="2" t="s">
        <v>27</v>
      </c>
      <c r="E61" s="35"/>
      <c r="F61" s="26"/>
      <c r="G61" s="51"/>
      <c r="H61" s="51"/>
      <c r="I61" s="51"/>
      <c r="J61" s="51"/>
      <c r="K61" s="51"/>
      <c r="L61" s="32" t="e">
        <f>Jan!L74+Feb!L73+#REF!</f>
        <v>#REF!</v>
      </c>
      <c r="M61" s="3"/>
    </row>
    <row r="62" spans="1:59" ht="16.5" thickBot="1">
      <c r="A62" s="1" t="s">
        <v>28</v>
      </c>
      <c r="E62" s="1"/>
      <c r="F62" s="51"/>
      <c r="G62" s="26"/>
      <c r="H62" s="26"/>
      <c r="I62" s="26"/>
      <c r="J62" s="26"/>
      <c r="K62" s="26"/>
      <c r="L62" s="178" t="e">
        <f>SUM(L59:L61)</f>
        <v>#REF!</v>
      </c>
      <c r="M62" s="14"/>
    </row>
    <row r="63" spans="1:59" ht="16.5" thickTop="1">
      <c r="C63" s="1"/>
      <c r="D63" s="1"/>
      <c r="E63" s="1"/>
      <c r="H63" s="26"/>
      <c r="J63" s="3"/>
      <c r="K63" s="3"/>
      <c r="L63" s="49"/>
      <c r="M63" s="14"/>
    </row>
    <row r="64" spans="1:59">
      <c r="A64" s="1"/>
      <c r="B64" s="1"/>
      <c r="C64" s="1"/>
      <c r="D64" s="1"/>
      <c r="M64" s="3"/>
    </row>
  </sheetData>
  <phoneticPr fontId="6" type="noConversion"/>
  <pageMargins left="0.5" right="0.5" top="0.5" bottom="0.5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1:BG64"/>
  <sheetViews>
    <sheetView zoomScale="77" workbookViewId="0">
      <selection activeCell="F9" sqref="F9"/>
    </sheetView>
  </sheetViews>
  <sheetFormatPr defaultRowHeight="15.75"/>
  <cols>
    <col min="1" max="1" width="2.7109375" style="2" customWidth="1"/>
    <col min="2" max="2" width="3.7109375" style="2" customWidth="1"/>
    <col min="3" max="3" width="12.28515625" style="2" customWidth="1"/>
    <col min="4" max="4" width="41.5703125" style="2" customWidth="1"/>
    <col min="5" max="5" width="1.7109375" style="2" customWidth="1"/>
    <col min="6" max="6" width="17.7109375" style="2" customWidth="1"/>
    <col min="7" max="7" width="1.7109375" style="2" customWidth="1"/>
    <col min="8" max="8" width="17.7109375" style="2" customWidth="1"/>
    <col min="9" max="9" width="1.7109375" style="2" customWidth="1"/>
    <col min="10" max="10" width="17.7109375" style="2" customWidth="1"/>
    <col min="11" max="11" width="1.7109375" style="2" customWidth="1"/>
    <col min="12" max="12" width="17.7109375" style="26" customWidth="1"/>
    <col min="13" max="13" width="16.7109375" style="2" customWidth="1"/>
    <col min="14" max="14" width="13.5703125" style="2" hidden="1" customWidth="1"/>
    <col min="15" max="15" width="11" style="2" customWidth="1"/>
    <col min="16" max="16" width="15.85546875" style="2" customWidth="1"/>
    <col min="17" max="22" width="9.140625" style="2"/>
    <col min="23" max="23" width="11" style="2" customWidth="1"/>
    <col min="24" max="24" width="15.5703125" style="2" customWidth="1"/>
    <col min="25" max="16384" width="9.140625" style="2"/>
  </cols>
  <sheetData>
    <row r="1" spans="1:16">
      <c r="A1" s="1" t="s">
        <v>0</v>
      </c>
      <c r="L1" s="2"/>
    </row>
    <row r="2" spans="1:16">
      <c r="A2" s="1" t="s">
        <v>23</v>
      </c>
      <c r="G2" s="26"/>
      <c r="I2" s="27"/>
      <c r="K2" s="27"/>
      <c r="L2" s="2"/>
    </row>
    <row r="3" spans="1:16">
      <c r="A3" s="38" t="str">
        <f>"Six months ended "&amp;TEXT(Summary!A12, "mmmm dd, yyy")</f>
        <v>Six months ended June 30, 2021</v>
      </c>
      <c r="G3" s="26"/>
      <c r="I3" s="27"/>
      <c r="K3" s="27"/>
      <c r="L3" s="2"/>
    </row>
    <row r="4" spans="1:16">
      <c r="A4" s="38" t="str">
        <f>"As of "&amp;TEXT(Summary!A12, "mmmm dd, yyy")</f>
        <v>As of June 30, 2021</v>
      </c>
      <c r="G4" s="26"/>
      <c r="I4" s="27"/>
      <c r="K4" s="27"/>
      <c r="L4" s="2"/>
    </row>
    <row r="5" spans="1:16">
      <c r="C5" s="28"/>
      <c r="D5" s="28"/>
      <c r="H5" s="26"/>
      <c r="J5" s="27"/>
    </row>
    <row r="6" spans="1:16">
      <c r="A6" s="1" t="s">
        <v>114</v>
      </c>
      <c r="F6" s="29" t="s">
        <v>4</v>
      </c>
      <c r="G6" s="29"/>
      <c r="H6" s="30" t="s">
        <v>5</v>
      </c>
    </row>
    <row r="7" spans="1:16">
      <c r="A7" s="1" t="s">
        <v>3</v>
      </c>
      <c r="B7" s="1"/>
      <c r="N7" s="31"/>
    </row>
    <row r="8" spans="1:16">
      <c r="A8" s="1"/>
      <c r="B8" s="1" t="s">
        <v>14</v>
      </c>
      <c r="C8" s="1"/>
      <c r="D8" s="1"/>
      <c r="F8" s="29"/>
      <c r="G8" s="29"/>
      <c r="H8" s="56"/>
      <c r="J8" s="27"/>
    </row>
    <row r="9" spans="1:16" ht="17.25" customHeight="1">
      <c r="A9" s="1"/>
      <c r="B9" s="1"/>
      <c r="C9" s="2" t="s">
        <v>33</v>
      </c>
      <c r="F9" s="55" t="e">
        <f>#REF!+'Q1'!F9</f>
        <v>#REF!</v>
      </c>
      <c r="G9" s="29"/>
      <c r="H9" s="57" t="e">
        <f>#REF!+'Q1'!H9</f>
        <v>#REF!</v>
      </c>
      <c r="J9" s="27"/>
      <c r="N9" s="3" t="e">
        <f>H9/F9</f>
        <v>#REF!</v>
      </c>
    </row>
    <row r="10" spans="1:16">
      <c r="A10" s="1"/>
      <c r="B10" s="1"/>
      <c r="C10" s="2" t="s">
        <v>12</v>
      </c>
      <c r="F10" s="55" t="e">
        <f>#REF!+'Q1'!F10</f>
        <v>#REF!</v>
      </c>
      <c r="G10" s="26"/>
      <c r="H10" s="32" t="e">
        <f>#REF!+'Q1'!H10</f>
        <v>#REF!</v>
      </c>
      <c r="I10" s="26"/>
      <c r="J10" s="26"/>
      <c r="K10" s="26"/>
      <c r="N10" s="3" t="e">
        <f>H10/F10</f>
        <v>#REF!</v>
      </c>
    </row>
    <row r="11" spans="1:16">
      <c r="A11" s="1"/>
      <c r="B11" s="1"/>
      <c r="C11" s="2" t="s">
        <v>72</v>
      </c>
      <c r="F11" s="55" t="e">
        <f>#REF!+'Q1'!F11</f>
        <v>#REF!</v>
      </c>
      <c r="G11" s="26"/>
      <c r="H11" s="32" t="e">
        <f>#REF!+'Q1'!H11</f>
        <v>#REF!</v>
      </c>
      <c r="I11" s="26"/>
      <c r="J11" s="26"/>
      <c r="K11" s="26"/>
      <c r="N11" s="3"/>
    </row>
    <row r="12" spans="1:16">
      <c r="B12" s="1"/>
      <c r="D12" s="147" t="s">
        <v>20</v>
      </c>
      <c r="E12" s="1"/>
      <c r="F12" s="26"/>
      <c r="G12" s="26"/>
      <c r="H12" s="53" t="e">
        <f>SUM(H9:H11)</f>
        <v>#REF!</v>
      </c>
      <c r="I12" s="49"/>
      <c r="K12" s="26"/>
      <c r="M12" s="3"/>
      <c r="N12" s="3" t="e">
        <f>#REF!/F12</f>
        <v>#REF!</v>
      </c>
    </row>
    <row r="13" spans="1:16">
      <c r="A13" s="1"/>
      <c r="B13" s="1"/>
      <c r="F13" s="26"/>
      <c r="G13" s="26"/>
      <c r="H13" s="32"/>
      <c r="I13" s="49"/>
      <c r="J13" s="26"/>
      <c r="K13" s="26"/>
      <c r="M13" s="3"/>
      <c r="N13" s="3" t="e">
        <f t="shared" ref="N13:N18" si="0">H13/F13</f>
        <v>#DIV/0!</v>
      </c>
    </row>
    <row r="14" spans="1:16">
      <c r="A14" s="1"/>
      <c r="B14" s="1" t="s">
        <v>26</v>
      </c>
      <c r="F14" s="58"/>
      <c r="G14" s="58"/>
      <c r="H14" s="50"/>
      <c r="I14" s="49"/>
      <c r="J14" s="26"/>
      <c r="K14" s="26"/>
      <c r="M14" s="3"/>
      <c r="N14" s="3" t="e">
        <f t="shared" si="0"/>
        <v>#DIV/0!</v>
      </c>
    </row>
    <row r="15" spans="1:16" ht="15.75" customHeight="1">
      <c r="A15" s="1"/>
      <c r="B15" s="1"/>
      <c r="C15" s="2" t="s">
        <v>33</v>
      </c>
      <c r="F15" s="55" t="e">
        <f>#REF!+'Q1'!F15</f>
        <v>#REF!</v>
      </c>
      <c r="G15" s="26"/>
      <c r="H15" s="32" t="e">
        <f>#REF!+'Q1'!H15</f>
        <v>#REF!</v>
      </c>
      <c r="I15" s="49"/>
      <c r="J15" s="26"/>
      <c r="K15" s="26"/>
      <c r="M15" s="3"/>
      <c r="N15" s="3" t="e">
        <f t="shared" si="0"/>
        <v>#REF!</v>
      </c>
    </row>
    <row r="16" spans="1:16" s="4" customFormat="1">
      <c r="C16" s="2" t="s">
        <v>12</v>
      </c>
      <c r="D16" s="2"/>
      <c r="E16" s="2"/>
      <c r="F16" s="55" t="e">
        <f>#REF!+'Q1'!F16</f>
        <v>#REF!</v>
      </c>
      <c r="G16" s="26"/>
      <c r="H16" s="32" t="e">
        <f>#REF!+'Q1'!H16</f>
        <v>#REF!</v>
      </c>
      <c r="I16" s="49"/>
      <c r="J16" s="26"/>
      <c r="K16" s="26"/>
      <c r="L16" s="50"/>
      <c r="M16" s="2"/>
      <c r="N16" s="3" t="e">
        <f t="shared" si="0"/>
        <v>#REF!</v>
      </c>
      <c r="P16" s="34"/>
    </row>
    <row r="17" spans="1:16" s="4" customFormat="1">
      <c r="C17" s="2" t="s">
        <v>36</v>
      </c>
      <c r="D17" s="2"/>
      <c r="E17" s="2"/>
      <c r="F17" s="55" t="e">
        <f>#REF!+'Q1'!F18</f>
        <v>#REF!</v>
      </c>
      <c r="G17" s="26"/>
      <c r="H17" s="32" t="e">
        <f>#REF!+'Q1'!H18</f>
        <v>#REF!</v>
      </c>
      <c r="I17" s="49"/>
      <c r="J17" s="26"/>
      <c r="K17" s="26"/>
      <c r="L17" s="50"/>
      <c r="M17" s="2"/>
      <c r="N17" s="3" t="e">
        <f t="shared" si="0"/>
        <v>#REF!</v>
      </c>
      <c r="P17" s="34"/>
    </row>
    <row r="18" spans="1:16" s="4" customFormat="1">
      <c r="C18" s="2" t="s">
        <v>15</v>
      </c>
      <c r="D18" s="2"/>
      <c r="E18" s="2"/>
      <c r="F18" s="32"/>
      <c r="G18" s="26"/>
      <c r="H18" s="32"/>
      <c r="I18" s="49"/>
      <c r="J18" s="26"/>
      <c r="K18" s="26"/>
      <c r="L18" s="26"/>
      <c r="M18" s="2"/>
      <c r="N18" s="3" t="e">
        <f t="shared" si="0"/>
        <v>#DIV/0!</v>
      </c>
      <c r="P18" s="34"/>
    </row>
    <row r="19" spans="1:16">
      <c r="B19" s="1"/>
      <c r="D19" s="147" t="s">
        <v>29</v>
      </c>
      <c r="E19" s="1"/>
      <c r="F19" s="26"/>
      <c r="G19" s="26"/>
      <c r="H19" s="142" t="e">
        <f>SUM(H15:H18)</f>
        <v>#REF!</v>
      </c>
      <c r="I19" s="49"/>
      <c r="K19" s="49"/>
      <c r="L19" s="49"/>
      <c r="M19" s="3"/>
      <c r="N19" s="3" t="e">
        <f>#REF!/F19</f>
        <v>#REF!</v>
      </c>
    </row>
    <row r="20" spans="1:16">
      <c r="A20" s="1"/>
      <c r="B20" s="1"/>
      <c r="F20" s="26"/>
      <c r="G20" s="26"/>
      <c r="H20" s="32"/>
      <c r="I20" s="49"/>
      <c r="J20" s="49"/>
      <c r="K20" s="49"/>
      <c r="L20" s="49"/>
      <c r="M20" s="3"/>
      <c r="N20" s="3" t="e">
        <f t="shared" ref="N20:N28" si="1">H20/F20</f>
        <v>#DIV/0!</v>
      </c>
    </row>
    <row r="21" spans="1:16">
      <c r="B21" s="1"/>
      <c r="C21" s="1"/>
      <c r="D21" s="1" t="s">
        <v>6</v>
      </c>
      <c r="F21" s="26"/>
      <c r="G21" s="26"/>
      <c r="H21" s="32"/>
      <c r="I21" s="49"/>
      <c r="J21" s="142" t="e">
        <f>H19+H12</f>
        <v>#REF!</v>
      </c>
      <c r="K21" s="49"/>
      <c r="M21" s="3"/>
      <c r="N21" s="3" t="e">
        <f t="shared" si="1"/>
        <v>#DIV/0!</v>
      </c>
    </row>
    <row r="22" spans="1:16">
      <c r="A22" s="1"/>
      <c r="B22" s="1"/>
      <c r="F22" s="26"/>
      <c r="G22" s="26"/>
      <c r="H22" s="32"/>
      <c r="I22" s="49"/>
      <c r="J22" s="26"/>
      <c r="K22" s="49"/>
      <c r="M22" s="3"/>
      <c r="N22" s="3" t="e">
        <f t="shared" si="1"/>
        <v>#DIV/0!</v>
      </c>
    </row>
    <row r="23" spans="1:16">
      <c r="A23" s="1" t="s">
        <v>7</v>
      </c>
      <c r="B23" s="1"/>
      <c r="F23" s="26"/>
      <c r="G23" s="26"/>
      <c r="H23" s="32"/>
      <c r="I23" s="49"/>
      <c r="J23" s="26"/>
      <c r="K23" s="49"/>
      <c r="M23" s="3"/>
      <c r="N23" s="3" t="e">
        <f t="shared" si="1"/>
        <v>#DIV/0!</v>
      </c>
    </row>
    <row r="24" spans="1:16">
      <c r="A24" s="1"/>
      <c r="B24" s="1" t="s">
        <v>8</v>
      </c>
      <c r="C24" s="1"/>
      <c r="D24" s="1"/>
      <c r="F24" s="26"/>
      <c r="G24" s="26"/>
      <c r="H24" s="32"/>
      <c r="I24" s="49"/>
      <c r="J24" s="26"/>
      <c r="K24" s="49"/>
      <c r="M24" s="3"/>
      <c r="N24" s="3" t="e">
        <f t="shared" si="1"/>
        <v>#DIV/0!</v>
      </c>
    </row>
    <row r="25" spans="1:16" ht="17.25" customHeight="1">
      <c r="A25" s="1"/>
      <c r="B25" s="1"/>
      <c r="C25" s="2" t="s">
        <v>33</v>
      </c>
      <c r="F25" s="55" t="e">
        <f>#REF!+'Q1'!F26</f>
        <v>#REF!</v>
      </c>
      <c r="G25" s="29"/>
      <c r="H25" s="57" t="e">
        <f>#REF!+'Q1'!H26</f>
        <v>#REF!</v>
      </c>
      <c r="I25" s="49"/>
      <c r="J25" s="26"/>
      <c r="K25" s="49"/>
      <c r="M25" s="3"/>
      <c r="N25" s="3" t="e">
        <f t="shared" si="1"/>
        <v>#REF!</v>
      </c>
    </row>
    <row r="26" spans="1:16">
      <c r="A26" s="4"/>
      <c r="B26" s="4"/>
      <c r="C26" s="2" t="s">
        <v>12</v>
      </c>
      <c r="E26" s="4"/>
      <c r="F26" s="55" t="e">
        <f>#REF!+'Q1'!F27</f>
        <v>#REF!</v>
      </c>
      <c r="G26" s="26"/>
      <c r="H26" s="32" t="e">
        <f>#REF!+'Q1'!H27</f>
        <v>#REF!</v>
      </c>
      <c r="I26" s="51"/>
      <c r="J26" s="26"/>
      <c r="K26" s="51"/>
      <c r="L26" s="50"/>
      <c r="M26" s="4"/>
      <c r="N26" s="3" t="e">
        <f t="shared" si="1"/>
        <v>#REF!</v>
      </c>
      <c r="O26" s="36"/>
    </row>
    <row r="27" spans="1:16">
      <c r="A27" s="4"/>
      <c r="B27" s="4"/>
      <c r="C27" s="2" t="s">
        <v>36</v>
      </c>
      <c r="E27" s="4"/>
      <c r="F27" s="55" t="e">
        <f>#REF!+'Q1'!F29</f>
        <v>#REF!</v>
      </c>
      <c r="G27" s="32"/>
      <c r="H27" s="32" t="e">
        <f>#REF!+'Q1'!H29</f>
        <v>#REF!</v>
      </c>
      <c r="I27" s="51"/>
      <c r="J27" s="26"/>
      <c r="K27" s="51"/>
      <c r="L27" s="50"/>
      <c r="M27" s="4"/>
      <c r="N27" s="3" t="e">
        <f t="shared" si="1"/>
        <v>#REF!</v>
      </c>
      <c r="O27" s="36"/>
    </row>
    <row r="28" spans="1:16">
      <c r="A28" s="4"/>
      <c r="B28" s="4"/>
      <c r="C28" s="2" t="s">
        <v>25</v>
      </c>
      <c r="E28" s="4"/>
      <c r="F28" s="32"/>
      <c r="G28" s="32"/>
      <c r="H28" s="32"/>
      <c r="I28" s="51"/>
      <c r="J28" s="26"/>
      <c r="K28" s="51"/>
      <c r="L28" s="32"/>
      <c r="N28" s="3" t="e">
        <f t="shared" si="1"/>
        <v>#DIV/0!</v>
      </c>
      <c r="O28" s="36"/>
    </row>
    <row r="29" spans="1:16">
      <c r="A29" s="1"/>
      <c r="D29" s="1" t="s">
        <v>21</v>
      </c>
      <c r="E29" s="1"/>
      <c r="F29" s="32"/>
      <c r="G29" s="32"/>
      <c r="H29" s="142" t="e">
        <f>SUM(H25:H28)</f>
        <v>#REF!</v>
      </c>
      <c r="I29" s="49"/>
      <c r="K29" s="49"/>
      <c r="M29" s="3"/>
      <c r="N29" s="3" t="e">
        <f>#REF!/F29</f>
        <v>#REF!</v>
      </c>
    </row>
    <row r="30" spans="1:16">
      <c r="A30" s="1"/>
      <c r="B30" s="1"/>
      <c r="C30" s="1"/>
      <c r="D30" s="1"/>
      <c r="F30" s="32"/>
      <c r="G30" s="32"/>
      <c r="H30" s="32"/>
      <c r="I30" s="49"/>
      <c r="J30" s="26"/>
      <c r="K30" s="49"/>
      <c r="M30" s="3"/>
      <c r="N30" s="3" t="e">
        <f>H30/F30</f>
        <v>#DIV/0!</v>
      </c>
    </row>
    <row r="31" spans="1:16">
      <c r="B31" s="1" t="s">
        <v>10</v>
      </c>
      <c r="C31" s="4"/>
      <c r="D31" s="4"/>
      <c r="F31" s="32"/>
      <c r="G31" s="32"/>
      <c r="H31" s="32"/>
      <c r="I31" s="49"/>
      <c r="J31" s="26"/>
      <c r="K31" s="49"/>
      <c r="M31" s="3"/>
      <c r="N31" s="3" t="e">
        <f>H31/F31</f>
        <v>#DIV/0!</v>
      </c>
    </row>
    <row r="32" spans="1:16" ht="18" customHeight="1">
      <c r="B32" s="1"/>
      <c r="C32" s="2" t="s">
        <v>33</v>
      </c>
      <c r="F32" s="55" t="e">
        <f>#REF!+'Q1'!F34</f>
        <v>#REF!</v>
      </c>
      <c r="G32" s="26"/>
      <c r="H32" s="32" t="e">
        <f>#REF!+'Q1'!H34</f>
        <v>#REF!</v>
      </c>
      <c r="I32" s="49"/>
      <c r="J32" s="26"/>
      <c r="K32" s="49"/>
      <c r="M32" s="3"/>
      <c r="N32" s="3" t="e">
        <f>H32/F32</f>
        <v>#REF!</v>
      </c>
    </row>
    <row r="33" spans="1:59">
      <c r="A33" s="1"/>
      <c r="B33" s="1"/>
      <c r="C33" s="2" t="s">
        <v>12</v>
      </c>
      <c r="E33" s="4"/>
      <c r="F33" s="55" t="e">
        <f>#REF!+'Q1'!F35</f>
        <v>#REF!</v>
      </c>
      <c r="G33" s="26"/>
      <c r="H33" s="32" t="e">
        <f>#REF!+'Q1'!H35</f>
        <v>#REF!</v>
      </c>
      <c r="I33" s="51"/>
      <c r="J33" s="26"/>
      <c r="K33" s="51"/>
      <c r="L33" s="50"/>
      <c r="M33" s="4"/>
      <c r="N33" s="3" t="e">
        <f>H33/F33</f>
        <v>#REF!</v>
      </c>
      <c r="O33" s="4"/>
      <c r="P33" s="32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</row>
    <row r="34" spans="1:59">
      <c r="C34" s="4"/>
      <c r="D34" s="37" t="s">
        <v>11</v>
      </c>
      <c r="F34" s="32"/>
      <c r="G34" s="32"/>
      <c r="H34" s="142" t="e">
        <f>SUM(H32:H33)</f>
        <v>#REF!</v>
      </c>
      <c r="I34" s="51"/>
      <c r="K34" s="51"/>
      <c r="L34" s="32"/>
      <c r="M34" s="33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</row>
    <row r="35" spans="1:59">
      <c r="C35" s="4"/>
      <c r="D35" s="4"/>
      <c r="E35" s="37"/>
      <c r="F35" s="32"/>
      <c r="G35" s="32"/>
      <c r="H35" s="32"/>
      <c r="I35" s="51"/>
      <c r="J35" s="51"/>
      <c r="K35" s="51"/>
      <c r="L35" s="32"/>
      <c r="M35" s="33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</row>
    <row r="36" spans="1:59">
      <c r="D36" s="1" t="s">
        <v>9</v>
      </c>
      <c r="E36" s="37"/>
      <c r="F36" s="32"/>
      <c r="G36" s="32"/>
      <c r="H36" s="32"/>
      <c r="I36" s="51"/>
      <c r="J36" s="146" t="e">
        <f>H34+H29</f>
        <v>#REF!</v>
      </c>
      <c r="K36" s="51"/>
      <c r="M36" s="33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</row>
    <row r="37" spans="1:59">
      <c r="C37" s="1"/>
      <c r="D37" s="1"/>
      <c r="E37" s="37"/>
      <c r="F37" s="32"/>
      <c r="G37" s="32"/>
      <c r="H37" s="32"/>
      <c r="I37" s="51"/>
      <c r="J37" s="51"/>
      <c r="K37" s="32"/>
      <c r="L37" s="32"/>
      <c r="M37" s="33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</row>
    <row r="38" spans="1:59">
      <c r="A38" s="1" t="s">
        <v>115</v>
      </c>
      <c r="E38" s="37"/>
      <c r="F38" s="32"/>
      <c r="G38" s="32"/>
      <c r="H38" s="32"/>
      <c r="I38" s="51"/>
      <c r="J38" s="51"/>
      <c r="K38" s="32"/>
      <c r="L38" s="144" t="e">
        <f>J21+J36</f>
        <v>#REF!</v>
      </c>
      <c r="M38" s="33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</row>
    <row r="39" spans="1:59">
      <c r="C39" s="1"/>
      <c r="D39" s="1"/>
      <c r="E39" s="37"/>
      <c r="F39" s="32"/>
      <c r="G39" s="32"/>
      <c r="H39" s="32"/>
      <c r="I39" s="51"/>
      <c r="J39" s="51"/>
      <c r="K39" s="32"/>
      <c r="L39" s="32"/>
      <c r="M39" s="33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</row>
    <row r="40" spans="1:59">
      <c r="A40" s="1" t="s">
        <v>106</v>
      </c>
      <c r="C40" s="1"/>
      <c r="D40" s="1"/>
      <c r="E40" s="37"/>
      <c r="F40" s="32"/>
      <c r="G40" s="32"/>
      <c r="H40" s="32"/>
      <c r="I40" s="51"/>
      <c r="J40" s="51"/>
      <c r="K40" s="32"/>
      <c r="L40" s="32"/>
      <c r="M40" s="33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</row>
    <row r="41" spans="1:59">
      <c r="B41" s="1" t="s">
        <v>111</v>
      </c>
      <c r="C41" s="1"/>
      <c r="D41" s="1"/>
      <c r="E41" s="37"/>
      <c r="F41" s="32"/>
      <c r="G41" s="32"/>
      <c r="H41" s="32"/>
      <c r="I41" s="51"/>
      <c r="J41" s="51"/>
      <c r="K41" s="32"/>
      <c r="L41" s="32"/>
      <c r="M41" s="33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</row>
    <row r="42" spans="1:59" ht="15.75" customHeight="1">
      <c r="A42" s="1"/>
      <c r="B42" s="1"/>
      <c r="C42" s="2" t="s">
        <v>33</v>
      </c>
      <c r="F42" s="55">
        <f>'Q1'!F46</f>
        <v>0</v>
      </c>
      <c r="G42" s="29"/>
      <c r="H42" s="57">
        <f>'Q1'!H46</f>
        <v>0</v>
      </c>
      <c r="I42" s="49"/>
      <c r="J42" s="26"/>
      <c r="K42" s="26"/>
      <c r="M42" s="3"/>
      <c r="N42" s="3" t="e">
        <f>H42/F42</f>
        <v>#DIV/0!</v>
      </c>
    </row>
    <row r="43" spans="1:59" s="4" customFormat="1">
      <c r="C43" s="2" t="s">
        <v>12</v>
      </c>
      <c r="D43" s="2"/>
      <c r="E43" s="2"/>
      <c r="F43" s="55">
        <f>'Q1'!F47</f>
        <v>0</v>
      </c>
      <c r="G43" s="26"/>
      <c r="H43" s="32">
        <f>'Q1'!H47</f>
        <v>0</v>
      </c>
      <c r="I43" s="49"/>
      <c r="J43" s="26"/>
      <c r="K43" s="26"/>
      <c r="L43" s="50"/>
      <c r="M43" s="2"/>
      <c r="N43" s="3" t="e">
        <f>H43/F43</f>
        <v>#DIV/0!</v>
      </c>
      <c r="P43" s="34"/>
    </row>
    <row r="44" spans="1:59" s="4" customFormat="1">
      <c r="C44" s="2" t="s">
        <v>36</v>
      </c>
      <c r="D44" s="2"/>
      <c r="E44" s="2"/>
      <c r="F44" s="55">
        <f>'Q1'!F48</f>
        <v>0</v>
      </c>
      <c r="G44" s="26"/>
      <c r="H44" s="32">
        <f>'Q1'!H48</f>
        <v>0</v>
      </c>
      <c r="I44" s="49"/>
      <c r="J44" s="26"/>
      <c r="K44" s="26"/>
      <c r="L44" s="50"/>
      <c r="M44" s="2"/>
      <c r="N44" s="3" t="e">
        <f>H44/F44</f>
        <v>#DIV/0!</v>
      </c>
      <c r="P44" s="34"/>
    </row>
    <row r="45" spans="1:59">
      <c r="C45" s="1"/>
      <c r="D45" s="1" t="s">
        <v>112</v>
      </c>
      <c r="E45" s="37"/>
      <c r="F45" s="32"/>
      <c r="G45" s="32"/>
      <c r="H45" s="142">
        <f>SUM(H42:H44)</f>
        <v>0</v>
      </c>
      <c r="I45" s="51"/>
      <c r="K45" s="32"/>
      <c r="L45" s="32"/>
      <c r="M45" s="33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</row>
    <row r="46" spans="1:59">
      <c r="C46" s="1"/>
      <c r="D46" s="1"/>
      <c r="E46" s="37"/>
      <c r="F46" s="32"/>
      <c r="G46" s="32"/>
      <c r="H46" s="32"/>
      <c r="I46" s="51"/>
      <c r="J46" s="139"/>
      <c r="K46" s="32"/>
      <c r="L46" s="32"/>
      <c r="M46" s="33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</row>
    <row r="47" spans="1:59">
      <c r="A47" s="1"/>
      <c r="B47" s="1" t="s">
        <v>107</v>
      </c>
      <c r="C47" s="1"/>
      <c r="D47" s="1"/>
      <c r="F47" s="26"/>
      <c r="G47" s="26"/>
      <c r="H47" s="32"/>
      <c r="I47" s="49"/>
      <c r="J47" s="140"/>
      <c r="K47" s="49"/>
      <c r="M47" s="3"/>
      <c r="N47" s="3" t="e">
        <f>H47/F47</f>
        <v>#DIV/0!</v>
      </c>
    </row>
    <row r="48" spans="1:59" ht="17.25" customHeight="1">
      <c r="A48" s="1"/>
      <c r="B48" s="1"/>
      <c r="C48" s="2" t="s">
        <v>33</v>
      </c>
      <c r="F48" s="55" t="e">
        <f>'Q1'!F52</f>
        <v>#REF!</v>
      </c>
      <c r="G48" s="29"/>
      <c r="H48" s="57" t="e">
        <f>'Q1'!H52</f>
        <v>#REF!</v>
      </c>
      <c r="I48" s="49"/>
      <c r="J48" s="140"/>
      <c r="K48" s="49"/>
      <c r="M48" s="3"/>
      <c r="N48" s="3" t="e">
        <f>H48/F48</f>
        <v>#REF!</v>
      </c>
    </row>
    <row r="49" spans="1:59">
      <c r="A49" s="4"/>
      <c r="B49" s="4"/>
      <c r="C49" s="2" t="s">
        <v>12</v>
      </c>
      <c r="E49" s="4"/>
      <c r="F49" s="55">
        <f>'Q1'!F53</f>
        <v>0</v>
      </c>
      <c r="G49" s="26"/>
      <c r="H49" s="32">
        <f>'Q1'!H53</f>
        <v>0</v>
      </c>
      <c r="I49" s="51"/>
      <c r="J49" s="140"/>
      <c r="K49" s="51"/>
      <c r="L49" s="50"/>
      <c r="M49" s="4"/>
      <c r="N49" s="3" t="e">
        <f>H49/F49</f>
        <v>#DIV/0!</v>
      </c>
      <c r="O49" s="36"/>
    </row>
    <row r="50" spans="1:59">
      <c r="A50" s="4"/>
      <c r="B50" s="4"/>
      <c r="C50" s="2" t="s">
        <v>36</v>
      </c>
      <c r="E50" s="4"/>
      <c r="F50" s="55">
        <f>'Q1'!F54</f>
        <v>0</v>
      </c>
      <c r="G50" s="32"/>
      <c r="H50" s="32">
        <f>'Q1'!H54</f>
        <v>0</v>
      </c>
      <c r="I50" s="51"/>
      <c r="J50" s="140"/>
      <c r="K50" s="51"/>
      <c r="L50" s="50"/>
      <c r="M50" s="4"/>
      <c r="N50" s="3" t="e">
        <f>H50/F50</f>
        <v>#DIV/0!</v>
      </c>
      <c r="O50" s="36"/>
    </row>
    <row r="51" spans="1:59">
      <c r="A51" s="1"/>
      <c r="C51" s="1"/>
      <c r="D51" s="1" t="s">
        <v>108</v>
      </c>
      <c r="E51" s="1"/>
      <c r="F51" s="32"/>
      <c r="G51" s="32"/>
      <c r="H51" s="142" t="e">
        <f>SUM(H48:H50)</f>
        <v>#REF!</v>
      </c>
      <c r="I51" s="49"/>
      <c r="K51" s="49"/>
      <c r="M51" s="3"/>
      <c r="N51" s="3" t="e">
        <f>#REF!/F51</f>
        <v>#REF!</v>
      </c>
    </row>
    <row r="52" spans="1:59">
      <c r="A52" s="1"/>
      <c r="B52" s="1"/>
      <c r="C52" s="1"/>
      <c r="D52" s="1"/>
      <c r="E52" s="1"/>
      <c r="F52" s="32"/>
      <c r="G52" s="32"/>
      <c r="H52" s="32"/>
      <c r="I52" s="49"/>
      <c r="J52" s="141"/>
      <c r="K52" s="49"/>
      <c r="M52" s="3"/>
      <c r="N52" s="3"/>
    </row>
    <row r="53" spans="1:59">
      <c r="B53" s="1" t="s">
        <v>109</v>
      </c>
      <c r="C53" s="1"/>
      <c r="E53" s="37"/>
      <c r="F53" s="32"/>
      <c r="G53" s="32"/>
      <c r="H53" s="32"/>
      <c r="I53" s="51"/>
      <c r="J53" s="145" t="e">
        <f>H45+H51</f>
        <v>#REF!</v>
      </c>
      <c r="K53" s="32"/>
      <c r="M53" s="33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</row>
    <row r="54" spans="1:59">
      <c r="C54" s="1"/>
      <c r="D54" s="1"/>
      <c r="E54" s="37"/>
      <c r="F54" s="32"/>
      <c r="G54" s="32"/>
      <c r="H54" s="32"/>
      <c r="I54" s="51"/>
      <c r="J54" s="51"/>
      <c r="K54" s="32"/>
      <c r="L54" s="32"/>
      <c r="M54" s="33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</row>
    <row r="55" spans="1:59">
      <c r="B55" s="1" t="s">
        <v>74</v>
      </c>
      <c r="F55" s="32"/>
      <c r="G55" s="26"/>
      <c r="H55" s="26"/>
      <c r="I55" s="26"/>
      <c r="J55" s="84" t="e">
        <f>#REF!+'Q1'!J59</f>
        <v>#REF!</v>
      </c>
      <c r="K55" s="26"/>
      <c r="M55" s="3"/>
    </row>
    <row r="56" spans="1:59">
      <c r="B56" s="2" t="s">
        <v>105</v>
      </c>
      <c r="F56" s="32"/>
      <c r="G56" s="26"/>
      <c r="H56" s="26"/>
      <c r="I56" s="26"/>
      <c r="J56" s="84" t="e">
        <f>#REF!+'Q1'!J60</f>
        <v>#REF!</v>
      </c>
      <c r="K56" s="26"/>
      <c r="M56" s="3"/>
    </row>
    <row r="57" spans="1:59">
      <c r="A57" s="1" t="s">
        <v>110</v>
      </c>
      <c r="F57" s="32"/>
      <c r="G57" s="26"/>
      <c r="H57" s="26"/>
      <c r="I57" s="26"/>
      <c r="J57" s="26"/>
      <c r="K57" s="26"/>
      <c r="L57" s="143" t="e">
        <f>J53+J55+J56</f>
        <v>#REF!</v>
      </c>
      <c r="M57" s="3"/>
    </row>
    <row r="58" spans="1:59">
      <c r="F58" s="32"/>
      <c r="G58" s="26"/>
      <c r="H58" s="26"/>
      <c r="I58" s="26"/>
      <c r="J58" s="26"/>
      <c r="K58" s="26"/>
      <c r="M58" s="3"/>
    </row>
    <row r="59" spans="1:59">
      <c r="A59" s="1" t="s">
        <v>113</v>
      </c>
      <c r="B59" s="1"/>
      <c r="F59" s="26"/>
      <c r="G59" s="26"/>
      <c r="H59" s="26"/>
      <c r="I59" s="26"/>
      <c r="J59" s="26"/>
      <c r="K59" s="26"/>
      <c r="L59" s="143" t="e">
        <f>L38+L57</f>
        <v>#REF!</v>
      </c>
      <c r="M59" s="3"/>
    </row>
    <row r="60" spans="1:59">
      <c r="F60" s="26"/>
      <c r="G60" s="26"/>
      <c r="H60" s="26"/>
      <c r="I60" s="26"/>
      <c r="J60" s="26"/>
      <c r="K60" s="26"/>
      <c r="L60" s="32"/>
      <c r="M60" s="3"/>
    </row>
    <row r="61" spans="1:59">
      <c r="B61" s="2" t="s">
        <v>27</v>
      </c>
      <c r="E61" s="35"/>
      <c r="F61" s="26"/>
      <c r="G61" s="51"/>
      <c r="H61" s="51"/>
      <c r="I61" s="51"/>
      <c r="J61" s="51"/>
      <c r="K61" s="51"/>
      <c r="L61" s="32">
        <f>'Q1'!L65</f>
        <v>0</v>
      </c>
      <c r="M61" s="3"/>
    </row>
    <row r="62" spans="1:59" ht="16.5" thickBot="1">
      <c r="A62" s="1" t="s">
        <v>28</v>
      </c>
      <c r="E62" s="1"/>
      <c r="F62" s="51"/>
      <c r="G62" s="26"/>
      <c r="H62" s="26"/>
      <c r="I62" s="26"/>
      <c r="J62" s="26"/>
      <c r="K62" s="26"/>
      <c r="L62" s="100" t="e">
        <f>SUM(L59:L61)</f>
        <v>#REF!</v>
      </c>
      <c r="M62" s="14"/>
    </row>
    <row r="63" spans="1:59" ht="16.5" thickTop="1">
      <c r="C63" s="1"/>
      <c r="D63" s="1"/>
      <c r="E63" s="1"/>
      <c r="H63" s="26"/>
      <c r="J63" s="3"/>
      <c r="K63" s="3"/>
      <c r="L63" s="49"/>
      <c r="M63" s="14"/>
    </row>
    <row r="64" spans="1:59">
      <c r="A64" s="1"/>
      <c r="B64" s="1"/>
      <c r="C64" s="1"/>
      <c r="D64" s="1"/>
      <c r="M64" s="3"/>
    </row>
  </sheetData>
  <phoneticPr fontId="6" type="noConversion"/>
  <pageMargins left="0.5" right="0.5" top="0.5" bottom="0.5" header="0.5" footer="0.5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fitToPage="1"/>
  </sheetPr>
  <dimension ref="A1:BG64"/>
  <sheetViews>
    <sheetView topLeftCell="A31" zoomScale="77" workbookViewId="0">
      <selection activeCell="F9" sqref="F9"/>
    </sheetView>
  </sheetViews>
  <sheetFormatPr defaultRowHeight="15.75"/>
  <cols>
    <col min="1" max="1" width="2.7109375" style="2" customWidth="1"/>
    <col min="2" max="2" width="3.7109375" style="2" customWidth="1"/>
    <col min="3" max="3" width="12.28515625" style="2" customWidth="1"/>
    <col min="4" max="4" width="41.5703125" style="2" customWidth="1"/>
    <col min="5" max="5" width="1.7109375" style="2" customWidth="1"/>
    <col min="6" max="6" width="17.7109375" style="2" customWidth="1"/>
    <col min="7" max="7" width="1.7109375" style="2" customWidth="1"/>
    <col min="8" max="8" width="17.7109375" style="2" customWidth="1"/>
    <col min="9" max="9" width="1.7109375" style="2" customWidth="1"/>
    <col min="10" max="10" width="17.7109375" style="2" customWidth="1"/>
    <col min="11" max="11" width="1.7109375" style="2" customWidth="1"/>
    <col min="12" max="12" width="17.7109375" style="26" customWidth="1"/>
    <col min="13" max="13" width="16.7109375" style="2" customWidth="1"/>
    <col min="14" max="14" width="13.5703125" style="2" hidden="1" customWidth="1"/>
    <col min="15" max="15" width="11" style="2" customWidth="1"/>
    <col min="16" max="16" width="15.85546875" style="2" customWidth="1"/>
    <col min="17" max="22" width="9.140625" style="2"/>
    <col min="23" max="23" width="11" style="2" customWidth="1"/>
    <col min="24" max="24" width="15.5703125" style="2" customWidth="1"/>
    <col min="25" max="16384" width="9.140625" style="2"/>
  </cols>
  <sheetData>
    <row r="1" spans="1:16">
      <c r="A1" s="1" t="s">
        <v>0</v>
      </c>
      <c r="L1" s="2"/>
    </row>
    <row r="2" spans="1:16">
      <c r="A2" s="1" t="s">
        <v>23</v>
      </c>
      <c r="G2" s="26"/>
      <c r="I2" s="27"/>
      <c r="K2" s="27"/>
      <c r="L2" s="2"/>
    </row>
    <row r="3" spans="1:16">
      <c r="A3" s="38" t="str">
        <f>"Nine months ended "&amp;TEXT(Summary!A15, "mmmm dd, yyy")</f>
        <v>Nine months ended September 30, 2021</v>
      </c>
      <c r="G3" s="26"/>
      <c r="I3" s="27"/>
      <c r="K3" s="27"/>
      <c r="L3" s="2"/>
    </row>
    <row r="4" spans="1:16">
      <c r="A4" s="38" t="str">
        <f>"As of "&amp;TEXT(Summary!A15, "mmmm dd, yyy")</f>
        <v>As of September 30, 2021</v>
      </c>
      <c r="G4" s="26"/>
      <c r="I4" s="27"/>
      <c r="K4" s="27"/>
      <c r="L4" s="2"/>
    </row>
    <row r="5" spans="1:16">
      <c r="C5" s="28"/>
      <c r="D5" s="28"/>
      <c r="H5" s="26"/>
      <c r="J5" s="27"/>
    </row>
    <row r="6" spans="1:16">
      <c r="A6" s="1" t="s">
        <v>114</v>
      </c>
      <c r="F6" s="29" t="s">
        <v>4</v>
      </c>
      <c r="G6" s="29"/>
      <c r="H6" s="30" t="s">
        <v>5</v>
      </c>
    </row>
    <row r="7" spans="1:16">
      <c r="A7" s="1" t="s">
        <v>3</v>
      </c>
      <c r="B7" s="1"/>
      <c r="N7" s="31"/>
    </row>
    <row r="8" spans="1:16">
      <c r="A8" s="1"/>
      <c r="B8" s="1" t="s">
        <v>14</v>
      </c>
      <c r="C8" s="1"/>
      <c r="D8" s="1"/>
      <c r="F8" s="29"/>
      <c r="G8" s="29"/>
      <c r="H8" s="56"/>
      <c r="J8" s="27"/>
    </row>
    <row r="9" spans="1:16" ht="17.25" customHeight="1">
      <c r="A9" s="1"/>
      <c r="B9" s="1"/>
      <c r="C9" s="2" t="s">
        <v>33</v>
      </c>
      <c r="F9" s="55" t="e">
        <f>#REF!+'Q1'!F9+'Q2'!F9</f>
        <v>#REF!</v>
      </c>
      <c r="G9" s="29"/>
      <c r="H9" s="57" t="e">
        <f>#REF!+'Q1'!H9+'Q2'!H9</f>
        <v>#REF!</v>
      </c>
      <c r="J9" s="27"/>
      <c r="N9" s="3" t="e">
        <f>H9/F9</f>
        <v>#REF!</v>
      </c>
    </row>
    <row r="10" spans="1:16">
      <c r="A10" s="1"/>
      <c r="B10" s="1"/>
      <c r="C10" s="2" t="s">
        <v>12</v>
      </c>
      <c r="F10" s="55" t="e">
        <f>#REF!+'Q1'!F10+'Q2'!F10</f>
        <v>#REF!</v>
      </c>
      <c r="G10" s="26"/>
      <c r="H10" s="32" t="e">
        <f>#REF!+'Q1'!H10+'Q2'!H10</f>
        <v>#REF!</v>
      </c>
      <c r="I10" s="26"/>
      <c r="J10" s="26"/>
      <c r="K10" s="26"/>
      <c r="N10" s="3" t="e">
        <f>H10/F10</f>
        <v>#REF!</v>
      </c>
    </row>
    <row r="11" spans="1:16">
      <c r="A11" s="1"/>
      <c r="B11" s="1"/>
      <c r="C11" s="2" t="s">
        <v>72</v>
      </c>
      <c r="F11" s="55" t="e">
        <f>#REF!+'Q1'!F11+'Q2'!F11</f>
        <v>#REF!</v>
      </c>
      <c r="G11" s="26"/>
      <c r="H11" s="32" t="e">
        <f>#REF!+'Q1'!H11+'Q2'!H11</f>
        <v>#REF!</v>
      </c>
      <c r="I11" s="26"/>
      <c r="J11" s="26"/>
      <c r="K11" s="26"/>
      <c r="N11" s="3"/>
    </row>
    <row r="12" spans="1:16">
      <c r="B12" s="1"/>
      <c r="D12" s="147" t="s">
        <v>20</v>
      </c>
      <c r="E12" s="1"/>
      <c r="F12" s="26"/>
      <c r="G12" s="26"/>
      <c r="H12" s="53" t="e">
        <f>SUM(H9:H11)</f>
        <v>#REF!</v>
      </c>
      <c r="I12" s="49"/>
      <c r="K12" s="26"/>
      <c r="M12" s="3"/>
      <c r="N12" s="3" t="e">
        <f>#REF!/F12</f>
        <v>#REF!</v>
      </c>
    </row>
    <row r="13" spans="1:16">
      <c r="A13" s="1"/>
      <c r="B13" s="1"/>
      <c r="F13" s="26"/>
      <c r="G13" s="26"/>
      <c r="H13" s="32"/>
      <c r="I13" s="49"/>
      <c r="J13" s="26"/>
      <c r="K13" s="26"/>
      <c r="M13" s="3"/>
      <c r="N13" s="3" t="e">
        <f t="shared" ref="N13:N18" si="0">H13/F13</f>
        <v>#DIV/0!</v>
      </c>
    </row>
    <row r="14" spans="1:16">
      <c r="A14" s="1"/>
      <c r="B14" s="1" t="s">
        <v>26</v>
      </c>
      <c r="F14" s="58"/>
      <c r="G14" s="58"/>
      <c r="H14" s="50"/>
      <c r="I14" s="49"/>
      <c r="J14" s="26"/>
      <c r="K14" s="26"/>
      <c r="M14" s="3"/>
      <c r="N14" s="3" t="e">
        <f t="shared" si="0"/>
        <v>#DIV/0!</v>
      </c>
    </row>
    <row r="15" spans="1:16" ht="15.75" customHeight="1">
      <c r="A15" s="1"/>
      <c r="B15" s="1"/>
      <c r="C15" s="2" t="s">
        <v>33</v>
      </c>
      <c r="F15" s="55" t="e">
        <f>#REF!+'Q1'!F15+'Q2'!F15</f>
        <v>#REF!</v>
      </c>
      <c r="G15" s="26"/>
      <c r="H15" s="32" t="e">
        <f>#REF!+'Q1'!H15+'Q2'!H15</f>
        <v>#REF!</v>
      </c>
      <c r="I15" s="49"/>
      <c r="J15" s="26"/>
      <c r="K15" s="26"/>
      <c r="M15" s="3"/>
      <c r="N15" s="3" t="e">
        <f t="shared" si="0"/>
        <v>#REF!</v>
      </c>
    </row>
    <row r="16" spans="1:16" s="4" customFormat="1">
      <c r="C16" s="2" t="s">
        <v>12</v>
      </c>
      <c r="D16" s="2"/>
      <c r="E16" s="2"/>
      <c r="F16" s="55" t="e">
        <f>#REF!+'Q1'!F16+'Q2'!F16</f>
        <v>#REF!</v>
      </c>
      <c r="G16" s="26"/>
      <c r="H16" s="32" t="e">
        <f>#REF!+'Q1'!H16+'Q2'!H16</f>
        <v>#REF!</v>
      </c>
      <c r="I16" s="49"/>
      <c r="J16" s="26"/>
      <c r="K16" s="26"/>
      <c r="L16" s="50"/>
      <c r="M16" s="2"/>
      <c r="N16" s="3" t="e">
        <f t="shared" si="0"/>
        <v>#REF!</v>
      </c>
      <c r="P16" s="34"/>
    </row>
    <row r="17" spans="1:16" s="4" customFormat="1">
      <c r="C17" s="2" t="s">
        <v>36</v>
      </c>
      <c r="D17" s="2"/>
      <c r="E17" s="2"/>
      <c r="F17" s="55" t="e">
        <f>#REF!+'Q1'!F18+'Q2'!F17</f>
        <v>#REF!</v>
      </c>
      <c r="G17" s="26"/>
      <c r="H17" s="32" t="e">
        <f>#REF!+'Q1'!H18+'Q2'!H17</f>
        <v>#REF!</v>
      </c>
      <c r="I17" s="49"/>
      <c r="J17" s="26"/>
      <c r="K17" s="26"/>
      <c r="L17" s="50"/>
      <c r="M17" s="2"/>
      <c r="N17" s="3" t="e">
        <f t="shared" si="0"/>
        <v>#REF!</v>
      </c>
      <c r="P17" s="34"/>
    </row>
    <row r="18" spans="1:16" s="4" customFormat="1">
      <c r="C18" s="2" t="s">
        <v>15</v>
      </c>
      <c r="D18" s="2"/>
      <c r="E18" s="2"/>
      <c r="F18" s="32"/>
      <c r="G18" s="26"/>
      <c r="H18" s="32"/>
      <c r="I18" s="49"/>
      <c r="J18" s="26"/>
      <c r="K18" s="26"/>
      <c r="L18" s="26"/>
      <c r="M18" s="2"/>
      <c r="N18" s="3" t="e">
        <f t="shared" si="0"/>
        <v>#DIV/0!</v>
      </c>
      <c r="P18" s="34"/>
    </row>
    <row r="19" spans="1:16">
      <c r="B19" s="1"/>
      <c r="D19" s="147" t="s">
        <v>29</v>
      </c>
      <c r="E19" s="1"/>
      <c r="F19" s="26"/>
      <c r="G19" s="26"/>
      <c r="H19" s="142" t="e">
        <f>SUM(H15:H18)</f>
        <v>#REF!</v>
      </c>
      <c r="I19" s="49"/>
      <c r="K19" s="49"/>
      <c r="L19" s="49"/>
      <c r="M19" s="3"/>
      <c r="N19" s="3" t="e">
        <f>#REF!/F19</f>
        <v>#REF!</v>
      </c>
    </row>
    <row r="20" spans="1:16">
      <c r="A20" s="1"/>
      <c r="B20" s="1"/>
      <c r="F20" s="26"/>
      <c r="G20" s="26"/>
      <c r="H20" s="32"/>
      <c r="I20" s="49"/>
      <c r="J20" s="49"/>
      <c r="K20" s="49"/>
      <c r="L20" s="49"/>
      <c r="M20" s="3"/>
      <c r="N20" s="3" t="e">
        <f t="shared" ref="N20:N28" si="1">H20/F20</f>
        <v>#DIV/0!</v>
      </c>
    </row>
    <row r="21" spans="1:16">
      <c r="B21" s="1"/>
      <c r="C21" s="1"/>
      <c r="D21" s="1" t="s">
        <v>6</v>
      </c>
      <c r="F21" s="26"/>
      <c r="G21" s="26"/>
      <c r="H21" s="32"/>
      <c r="I21" s="49"/>
      <c r="J21" s="142" t="e">
        <f>H19+H12</f>
        <v>#REF!</v>
      </c>
      <c r="K21" s="49"/>
      <c r="M21" s="3"/>
      <c r="N21" s="3" t="e">
        <f t="shared" si="1"/>
        <v>#DIV/0!</v>
      </c>
    </row>
    <row r="22" spans="1:16">
      <c r="A22" s="1"/>
      <c r="B22" s="1"/>
      <c r="F22" s="26"/>
      <c r="G22" s="26"/>
      <c r="H22" s="32"/>
      <c r="I22" s="49"/>
      <c r="J22" s="26"/>
      <c r="K22" s="49"/>
      <c r="M22" s="3"/>
      <c r="N22" s="3" t="e">
        <f t="shared" si="1"/>
        <v>#DIV/0!</v>
      </c>
    </row>
    <row r="23" spans="1:16">
      <c r="A23" s="1" t="s">
        <v>7</v>
      </c>
      <c r="B23" s="1"/>
      <c r="F23" s="26"/>
      <c r="G23" s="26"/>
      <c r="H23" s="32"/>
      <c r="I23" s="49"/>
      <c r="J23" s="26"/>
      <c r="K23" s="49"/>
      <c r="M23" s="3"/>
      <c r="N23" s="3" t="e">
        <f t="shared" si="1"/>
        <v>#DIV/0!</v>
      </c>
    </row>
    <row r="24" spans="1:16">
      <c r="A24" s="1"/>
      <c r="B24" s="1" t="s">
        <v>8</v>
      </c>
      <c r="C24" s="1"/>
      <c r="D24" s="1"/>
      <c r="F24" s="26"/>
      <c r="G24" s="26"/>
      <c r="H24" s="32"/>
      <c r="I24" s="49"/>
      <c r="J24" s="26"/>
      <c r="K24" s="49"/>
      <c r="M24" s="3"/>
      <c r="N24" s="3" t="e">
        <f t="shared" si="1"/>
        <v>#DIV/0!</v>
      </c>
    </row>
    <row r="25" spans="1:16" ht="17.25" customHeight="1">
      <c r="A25" s="1"/>
      <c r="B25" s="1"/>
      <c r="C25" s="2" t="s">
        <v>33</v>
      </c>
      <c r="F25" s="55" t="e">
        <f>#REF!+'Q1'!F26+'Q2'!F25</f>
        <v>#REF!</v>
      </c>
      <c r="G25" s="29"/>
      <c r="H25" s="57" t="e">
        <f>#REF!+'Q1'!H26+'Q2'!H25</f>
        <v>#REF!</v>
      </c>
      <c r="I25" s="49"/>
      <c r="J25" s="26"/>
      <c r="K25" s="49"/>
      <c r="M25" s="3"/>
      <c r="N25" s="3" t="e">
        <f t="shared" si="1"/>
        <v>#REF!</v>
      </c>
    </row>
    <row r="26" spans="1:16">
      <c r="A26" s="4"/>
      <c r="B26" s="4"/>
      <c r="C26" s="2" t="s">
        <v>12</v>
      </c>
      <c r="E26" s="4"/>
      <c r="F26" s="55" t="e">
        <f>#REF!+'Q1'!F27+'Q2'!F26</f>
        <v>#REF!</v>
      </c>
      <c r="G26" s="26"/>
      <c r="H26" s="32" t="e">
        <f>#REF!+'Q1'!H27+'Q2'!H26</f>
        <v>#REF!</v>
      </c>
      <c r="I26" s="51"/>
      <c r="J26" s="26"/>
      <c r="K26" s="51"/>
      <c r="L26" s="50"/>
      <c r="M26" s="4"/>
      <c r="N26" s="3" t="e">
        <f t="shared" si="1"/>
        <v>#REF!</v>
      </c>
      <c r="O26" s="36"/>
    </row>
    <row r="27" spans="1:16">
      <c r="A27" s="4"/>
      <c r="B27" s="4"/>
      <c r="C27" s="2" t="s">
        <v>36</v>
      </c>
      <c r="E27" s="4"/>
      <c r="F27" s="55" t="e">
        <f>#REF!+'Q1'!F29+'Q2'!F27</f>
        <v>#REF!</v>
      </c>
      <c r="G27" s="32"/>
      <c r="H27" s="32" t="e">
        <f>#REF!+'Q1'!H29+'Q2'!H27</f>
        <v>#REF!</v>
      </c>
      <c r="I27" s="51"/>
      <c r="J27" s="26"/>
      <c r="K27" s="51"/>
      <c r="L27" s="50"/>
      <c r="M27" s="4"/>
      <c r="N27" s="3" t="e">
        <f t="shared" si="1"/>
        <v>#REF!</v>
      </c>
      <c r="O27" s="36"/>
    </row>
    <row r="28" spans="1:16">
      <c r="A28" s="4"/>
      <c r="B28" s="4"/>
      <c r="C28" s="2" t="s">
        <v>25</v>
      </c>
      <c r="E28" s="4"/>
      <c r="F28" s="32"/>
      <c r="G28" s="32"/>
      <c r="H28" s="32"/>
      <c r="I28" s="51"/>
      <c r="J28" s="26"/>
      <c r="K28" s="51"/>
      <c r="L28" s="32"/>
      <c r="N28" s="3" t="e">
        <f t="shared" si="1"/>
        <v>#DIV/0!</v>
      </c>
      <c r="O28" s="36"/>
    </row>
    <row r="29" spans="1:16">
      <c r="A29" s="1"/>
      <c r="D29" s="1" t="s">
        <v>21</v>
      </c>
      <c r="E29" s="1"/>
      <c r="F29" s="32"/>
      <c r="G29" s="32"/>
      <c r="H29" s="142" t="e">
        <f>SUM(H25:H28)</f>
        <v>#REF!</v>
      </c>
      <c r="I29" s="49"/>
      <c r="K29" s="49"/>
      <c r="M29" s="3"/>
      <c r="N29" s="3" t="e">
        <f>#REF!/F29</f>
        <v>#REF!</v>
      </c>
    </row>
    <row r="30" spans="1:16">
      <c r="A30" s="1"/>
      <c r="B30" s="1"/>
      <c r="C30" s="1"/>
      <c r="D30" s="1"/>
      <c r="F30" s="32"/>
      <c r="G30" s="32"/>
      <c r="H30" s="32"/>
      <c r="I30" s="49"/>
      <c r="J30" s="26"/>
      <c r="K30" s="49"/>
      <c r="M30" s="3"/>
      <c r="N30" s="3" t="e">
        <f>H30/F30</f>
        <v>#DIV/0!</v>
      </c>
    </row>
    <row r="31" spans="1:16">
      <c r="B31" s="1" t="s">
        <v>10</v>
      </c>
      <c r="C31" s="4"/>
      <c r="D31" s="4"/>
      <c r="F31" s="32"/>
      <c r="G31" s="32"/>
      <c r="H31" s="32"/>
      <c r="I31" s="49"/>
      <c r="J31" s="26"/>
      <c r="K31" s="49"/>
      <c r="M31" s="3"/>
      <c r="N31" s="3" t="e">
        <f>H31/F31</f>
        <v>#DIV/0!</v>
      </c>
    </row>
    <row r="32" spans="1:16" ht="18" customHeight="1">
      <c r="B32" s="1"/>
      <c r="C32" s="2" t="s">
        <v>33</v>
      </c>
      <c r="F32" s="55" t="e">
        <f>#REF!+'Q1'!F34</f>
        <v>#REF!</v>
      </c>
      <c r="G32" s="26"/>
      <c r="H32" s="32" t="e">
        <f>#REF!+'Q1'!H34+'Q2'!H32</f>
        <v>#REF!</v>
      </c>
      <c r="I32" s="49"/>
      <c r="J32" s="26"/>
      <c r="K32" s="49"/>
      <c r="M32" s="3"/>
      <c r="N32" s="3" t="e">
        <f>H32/F32</f>
        <v>#REF!</v>
      </c>
    </row>
    <row r="33" spans="1:59">
      <c r="A33" s="1"/>
      <c r="B33" s="1"/>
      <c r="C33" s="2" t="s">
        <v>12</v>
      </c>
      <c r="E33" s="4"/>
      <c r="F33" s="55" t="e">
        <f>#REF!+'Q1'!F35</f>
        <v>#REF!</v>
      </c>
      <c r="G33" s="26"/>
      <c r="H33" s="32" t="e">
        <f>#REF!+'Q1'!H35+'Q2'!H33</f>
        <v>#REF!</v>
      </c>
      <c r="I33" s="51"/>
      <c r="J33" s="26"/>
      <c r="K33" s="51"/>
      <c r="L33" s="50"/>
      <c r="M33" s="4"/>
      <c r="N33" s="3" t="e">
        <f>H33/F33</f>
        <v>#REF!</v>
      </c>
      <c r="O33" s="4"/>
      <c r="P33" s="32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</row>
    <row r="34" spans="1:59">
      <c r="C34" s="4"/>
      <c r="D34" s="37" t="s">
        <v>11</v>
      </c>
      <c r="F34" s="32"/>
      <c r="G34" s="32"/>
      <c r="H34" s="142" t="e">
        <f>SUM(H32:H33)</f>
        <v>#REF!</v>
      </c>
      <c r="I34" s="51"/>
      <c r="K34" s="51"/>
      <c r="L34" s="32"/>
      <c r="M34" s="33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</row>
    <row r="35" spans="1:59">
      <c r="C35" s="4"/>
      <c r="D35" s="4"/>
      <c r="E35" s="37"/>
      <c r="F35" s="32"/>
      <c r="G35" s="32"/>
      <c r="H35" s="32"/>
      <c r="I35" s="51"/>
      <c r="J35" s="51"/>
      <c r="K35" s="51"/>
      <c r="L35" s="32"/>
      <c r="M35" s="33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</row>
    <row r="36" spans="1:59">
      <c r="D36" s="1" t="s">
        <v>9</v>
      </c>
      <c r="E36" s="37"/>
      <c r="F36" s="32"/>
      <c r="G36" s="32"/>
      <c r="H36" s="32"/>
      <c r="I36" s="51"/>
      <c r="J36" s="146" t="e">
        <f>H34+H29</f>
        <v>#REF!</v>
      </c>
      <c r="K36" s="51"/>
      <c r="M36" s="33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</row>
    <row r="37" spans="1:59">
      <c r="C37" s="1"/>
      <c r="D37" s="1"/>
      <c r="E37" s="37"/>
      <c r="F37" s="32"/>
      <c r="G37" s="32"/>
      <c r="H37" s="32"/>
      <c r="I37" s="51"/>
      <c r="J37" s="51"/>
      <c r="K37" s="32"/>
      <c r="L37" s="32"/>
      <c r="M37" s="33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</row>
    <row r="38" spans="1:59">
      <c r="A38" s="1" t="s">
        <v>115</v>
      </c>
      <c r="E38" s="37"/>
      <c r="F38" s="32"/>
      <c r="G38" s="32"/>
      <c r="H38" s="32"/>
      <c r="I38" s="51"/>
      <c r="J38" s="51"/>
      <c r="K38" s="32"/>
      <c r="L38" s="144" t="e">
        <f>J21+J36</f>
        <v>#REF!</v>
      </c>
      <c r="M38" s="33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</row>
    <row r="39" spans="1:59">
      <c r="C39" s="1"/>
      <c r="D39" s="1"/>
      <c r="E39" s="37"/>
      <c r="F39" s="32"/>
      <c r="G39" s="32"/>
      <c r="H39" s="32"/>
      <c r="I39" s="51"/>
      <c r="J39" s="51"/>
      <c r="K39" s="32"/>
      <c r="L39" s="32"/>
      <c r="M39" s="33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</row>
    <row r="40" spans="1:59">
      <c r="A40" s="1" t="s">
        <v>106</v>
      </c>
      <c r="C40" s="1"/>
      <c r="D40" s="1"/>
      <c r="E40" s="37"/>
      <c r="F40" s="32"/>
      <c r="G40" s="32"/>
      <c r="H40" s="32"/>
      <c r="I40" s="51"/>
      <c r="J40" s="51"/>
      <c r="K40" s="32"/>
      <c r="L40" s="32"/>
      <c r="M40" s="33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</row>
    <row r="41" spans="1:59">
      <c r="B41" s="1" t="s">
        <v>111</v>
      </c>
      <c r="C41" s="1"/>
      <c r="D41" s="1"/>
      <c r="E41" s="37"/>
      <c r="F41" s="32"/>
      <c r="G41" s="32"/>
      <c r="H41" s="32"/>
      <c r="I41" s="51"/>
      <c r="J41" s="51"/>
      <c r="K41" s="32"/>
      <c r="L41" s="32"/>
      <c r="M41" s="33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</row>
    <row r="42" spans="1:59" ht="15.75" customHeight="1">
      <c r="A42" s="1"/>
      <c r="B42" s="1"/>
      <c r="C42" s="2" t="s">
        <v>33</v>
      </c>
      <c r="F42" s="55">
        <f>'Q1'!F46+'Q2'!F42</f>
        <v>0</v>
      </c>
      <c r="G42" s="29"/>
      <c r="H42" s="57">
        <f>'Q1'!H46+'Q2'!H42</f>
        <v>0</v>
      </c>
      <c r="I42" s="49"/>
      <c r="J42" s="26"/>
      <c r="K42" s="26"/>
      <c r="M42" s="3"/>
      <c r="N42" s="3" t="e">
        <f>H42/F42</f>
        <v>#DIV/0!</v>
      </c>
    </row>
    <row r="43" spans="1:59" s="4" customFormat="1">
      <c r="C43" s="2" t="s">
        <v>12</v>
      </c>
      <c r="D43" s="2"/>
      <c r="E43" s="2"/>
      <c r="F43" s="55">
        <f>'Q1'!F47+'Q2'!F43</f>
        <v>0</v>
      </c>
      <c r="G43" s="26"/>
      <c r="H43" s="32">
        <f>'Q1'!H47+'Q2'!H43</f>
        <v>0</v>
      </c>
      <c r="I43" s="49"/>
      <c r="J43" s="26"/>
      <c r="K43" s="26"/>
      <c r="L43" s="50"/>
      <c r="M43" s="2"/>
      <c r="N43" s="3" t="e">
        <f>H43/F43</f>
        <v>#DIV/0!</v>
      </c>
      <c r="P43" s="34"/>
    </row>
    <row r="44" spans="1:59" s="4" customFormat="1">
      <c r="C44" s="2" t="s">
        <v>36</v>
      </c>
      <c r="D44" s="2"/>
      <c r="E44" s="2"/>
      <c r="F44" s="55">
        <f>'Q1'!F48+'Q2'!F44</f>
        <v>0</v>
      </c>
      <c r="G44" s="26"/>
      <c r="H44" s="32">
        <f>'Q1'!H48+'Q2'!H44</f>
        <v>0</v>
      </c>
      <c r="I44" s="49"/>
      <c r="J44" s="26"/>
      <c r="K44" s="26"/>
      <c r="L44" s="50"/>
      <c r="M44" s="2"/>
      <c r="N44" s="3" t="e">
        <f>H44/F44</f>
        <v>#DIV/0!</v>
      </c>
      <c r="P44" s="34"/>
    </row>
    <row r="45" spans="1:59">
      <c r="C45" s="1"/>
      <c r="D45" s="1" t="s">
        <v>112</v>
      </c>
      <c r="E45" s="37"/>
      <c r="F45" s="32"/>
      <c r="G45" s="32"/>
      <c r="H45" s="142">
        <f>SUM(H42:H44)</f>
        <v>0</v>
      </c>
      <c r="I45" s="51"/>
      <c r="K45" s="32"/>
      <c r="L45" s="32"/>
      <c r="M45" s="33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</row>
    <row r="46" spans="1:59">
      <c r="C46" s="1"/>
      <c r="D46" s="1"/>
      <c r="E46" s="37"/>
      <c r="F46" s="32"/>
      <c r="G46" s="32"/>
      <c r="H46" s="32"/>
      <c r="I46" s="51"/>
      <c r="J46" s="139"/>
      <c r="K46" s="32"/>
      <c r="L46" s="32"/>
      <c r="M46" s="33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</row>
    <row r="47" spans="1:59">
      <c r="A47" s="1"/>
      <c r="B47" s="1" t="s">
        <v>107</v>
      </c>
      <c r="C47" s="1"/>
      <c r="D47" s="1"/>
      <c r="F47" s="26"/>
      <c r="G47" s="26"/>
      <c r="H47" s="32"/>
      <c r="I47" s="49"/>
      <c r="J47" s="140"/>
      <c r="K47" s="49"/>
      <c r="M47" s="3"/>
      <c r="N47" s="3" t="e">
        <f>H47/F47</f>
        <v>#DIV/0!</v>
      </c>
    </row>
    <row r="48" spans="1:59" ht="17.25" customHeight="1">
      <c r="A48" s="1"/>
      <c r="B48" s="1"/>
      <c r="C48" s="2" t="s">
        <v>33</v>
      </c>
      <c r="F48" s="55" t="e">
        <f>'Q1'!F52+'Q2'!F48</f>
        <v>#REF!</v>
      </c>
      <c r="G48" s="29"/>
      <c r="H48" s="57" t="e">
        <f>'Q1'!H52+'Q2'!H48</f>
        <v>#REF!</v>
      </c>
      <c r="I48" s="49"/>
      <c r="J48" s="140"/>
      <c r="K48" s="49"/>
      <c r="M48" s="3"/>
      <c r="N48" s="3" t="e">
        <f>H48/F48</f>
        <v>#REF!</v>
      </c>
    </row>
    <row r="49" spans="1:59">
      <c r="A49" s="4"/>
      <c r="B49" s="4"/>
      <c r="C49" s="2" t="s">
        <v>12</v>
      </c>
      <c r="E49" s="4"/>
      <c r="F49" s="55">
        <f>'Q1'!F53+'Q2'!F49</f>
        <v>0</v>
      </c>
      <c r="G49" s="26"/>
      <c r="H49" s="32">
        <f>'Q1'!H53+'Q2'!H49</f>
        <v>0</v>
      </c>
      <c r="I49" s="51"/>
      <c r="J49" s="140"/>
      <c r="K49" s="51"/>
      <c r="L49" s="50"/>
      <c r="M49" s="4"/>
      <c r="N49" s="3" t="e">
        <f>H49/F49</f>
        <v>#DIV/0!</v>
      </c>
      <c r="O49" s="36"/>
    </row>
    <row r="50" spans="1:59">
      <c r="A50" s="4"/>
      <c r="B50" s="4"/>
      <c r="C50" s="2" t="s">
        <v>36</v>
      </c>
      <c r="E50" s="4"/>
      <c r="F50" s="55">
        <f>'Q1'!F54+'Q2'!F50</f>
        <v>0</v>
      </c>
      <c r="G50" s="32"/>
      <c r="H50" s="32">
        <f>'Q1'!H54+'Q2'!H50</f>
        <v>0</v>
      </c>
      <c r="I50" s="51"/>
      <c r="J50" s="140"/>
      <c r="K50" s="51"/>
      <c r="L50" s="50"/>
      <c r="M50" s="4"/>
      <c r="N50" s="3" t="e">
        <f>H50/F50</f>
        <v>#DIV/0!</v>
      </c>
      <c r="O50" s="36"/>
    </row>
    <row r="51" spans="1:59">
      <c r="A51" s="1"/>
      <c r="C51" s="1"/>
      <c r="D51" s="1" t="s">
        <v>108</v>
      </c>
      <c r="E51" s="1"/>
      <c r="F51" s="32"/>
      <c r="G51" s="32"/>
      <c r="H51" s="142" t="e">
        <f>SUM(H48:H50)</f>
        <v>#REF!</v>
      </c>
      <c r="I51" s="49"/>
      <c r="K51" s="49"/>
      <c r="M51" s="3"/>
      <c r="N51" s="3" t="e">
        <f>#REF!/F51</f>
        <v>#REF!</v>
      </c>
    </row>
    <row r="52" spans="1:59">
      <c r="A52" s="1"/>
      <c r="B52" s="1"/>
      <c r="C52" s="1"/>
      <c r="D52" s="1"/>
      <c r="E52" s="1"/>
      <c r="F52" s="32"/>
      <c r="G52" s="32"/>
      <c r="H52" s="32"/>
      <c r="I52" s="49"/>
      <c r="J52" s="141"/>
      <c r="K52" s="49"/>
      <c r="M52" s="3"/>
      <c r="N52" s="3"/>
    </row>
    <row r="53" spans="1:59">
      <c r="B53" s="1" t="s">
        <v>109</v>
      </c>
      <c r="C53" s="1"/>
      <c r="E53" s="37"/>
      <c r="F53" s="32"/>
      <c r="G53" s="32"/>
      <c r="H53" s="32"/>
      <c r="I53" s="51"/>
      <c r="J53" s="145" t="e">
        <f>H45+H51</f>
        <v>#REF!</v>
      </c>
      <c r="K53" s="32"/>
      <c r="M53" s="33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</row>
    <row r="54" spans="1:59">
      <c r="C54" s="1"/>
      <c r="D54" s="1"/>
      <c r="E54" s="37"/>
      <c r="F54" s="32"/>
      <c r="G54" s="32"/>
      <c r="H54" s="32"/>
      <c r="I54" s="51"/>
      <c r="J54" s="51"/>
      <c r="K54" s="32"/>
      <c r="L54" s="32"/>
      <c r="M54" s="33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</row>
    <row r="55" spans="1:59">
      <c r="B55" s="1" t="s">
        <v>75</v>
      </c>
      <c r="F55" s="32"/>
      <c r="G55" s="26"/>
      <c r="H55" s="26"/>
      <c r="I55" s="26"/>
      <c r="J55" s="84" t="e">
        <f>#REF!+'Q1'!J59+'Q2'!J55</f>
        <v>#REF!</v>
      </c>
      <c r="K55" s="26"/>
      <c r="M55" s="3"/>
    </row>
    <row r="56" spans="1:59">
      <c r="B56" s="2" t="s">
        <v>105</v>
      </c>
      <c r="F56" s="32"/>
      <c r="G56" s="26"/>
      <c r="H56" s="26"/>
      <c r="I56" s="26"/>
      <c r="J56" s="84" t="e">
        <f>#REF!+'Q1'!J60+'Q2'!J56</f>
        <v>#REF!</v>
      </c>
      <c r="K56" s="26"/>
      <c r="M56" s="3"/>
    </row>
    <row r="57" spans="1:59">
      <c r="A57" s="1" t="s">
        <v>110</v>
      </c>
      <c r="F57" s="32"/>
      <c r="G57" s="26"/>
      <c r="H57" s="26"/>
      <c r="I57" s="26"/>
      <c r="J57" s="26"/>
      <c r="K57" s="26"/>
      <c r="L57" s="143" t="e">
        <f>J53+J55+J56</f>
        <v>#REF!</v>
      </c>
      <c r="M57" s="3"/>
    </row>
    <row r="58" spans="1:59">
      <c r="F58" s="32"/>
      <c r="G58" s="26"/>
      <c r="H58" s="26"/>
      <c r="I58" s="26"/>
      <c r="J58" s="26"/>
      <c r="K58" s="26"/>
      <c r="M58" s="3"/>
    </row>
    <row r="59" spans="1:59">
      <c r="A59" s="1" t="s">
        <v>113</v>
      </c>
      <c r="B59" s="1"/>
      <c r="F59" s="26"/>
      <c r="G59" s="26"/>
      <c r="H59" s="26"/>
      <c r="I59" s="26"/>
      <c r="J59" s="26"/>
      <c r="K59" s="26"/>
      <c r="L59" s="143" t="e">
        <f>L38+L57</f>
        <v>#REF!</v>
      </c>
      <c r="M59" s="3"/>
    </row>
    <row r="60" spans="1:59">
      <c r="F60" s="26"/>
      <c r="G60" s="26"/>
      <c r="H60" s="26"/>
      <c r="I60" s="26"/>
      <c r="J60" s="26"/>
      <c r="K60" s="26"/>
      <c r="L60" s="32"/>
      <c r="M60" s="3"/>
    </row>
    <row r="61" spans="1:59">
      <c r="B61" s="2" t="s">
        <v>27</v>
      </c>
      <c r="E61" s="35"/>
      <c r="F61" s="26"/>
      <c r="G61" s="51"/>
      <c r="H61" s="51"/>
      <c r="I61" s="51"/>
      <c r="J61" s="51"/>
      <c r="K61" s="51"/>
      <c r="L61" s="32">
        <f>'Q1'!L65</f>
        <v>0</v>
      </c>
      <c r="M61" s="3"/>
    </row>
    <row r="62" spans="1:59" ht="16.5" thickBot="1">
      <c r="A62" s="1" t="s">
        <v>28</v>
      </c>
      <c r="E62" s="1"/>
      <c r="F62" s="51"/>
      <c r="G62" s="26"/>
      <c r="H62" s="26"/>
      <c r="I62" s="26"/>
      <c r="J62" s="26"/>
      <c r="K62" s="26"/>
      <c r="L62" s="100" t="e">
        <f>SUM(L59:L61)</f>
        <v>#REF!</v>
      </c>
      <c r="M62" s="14"/>
    </row>
    <row r="63" spans="1:59" ht="16.5" thickTop="1">
      <c r="C63" s="1"/>
      <c r="D63" s="1"/>
      <c r="E63" s="1"/>
      <c r="H63" s="26"/>
      <c r="J63" s="3"/>
      <c r="K63" s="3"/>
      <c r="L63" s="49"/>
      <c r="M63" s="14"/>
    </row>
    <row r="64" spans="1:59">
      <c r="A64" s="1"/>
      <c r="B64" s="1"/>
      <c r="C64" s="1"/>
      <c r="D64" s="1"/>
      <c r="M64" s="3"/>
    </row>
  </sheetData>
  <phoneticPr fontId="6" type="noConversion"/>
  <pageMargins left="0.5" right="0.5" top="0.5" bottom="0.5" header="0.5" footer="0.5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fitToPage="1"/>
  </sheetPr>
  <dimension ref="A1:BG64"/>
  <sheetViews>
    <sheetView topLeftCell="A40" zoomScale="77" workbookViewId="0">
      <selection activeCell="L75" sqref="L75"/>
    </sheetView>
  </sheetViews>
  <sheetFormatPr defaultRowHeight="15.75"/>
  <cols>
    <col min="1" max="1" width="2.7109375" style="2" customWidth="1"/>
    <col min="2" max="2" width="3.7109375" style="2" customWidth="1"/>
    <col min="3" max="3" width="12.28515625" style="2" customWidth="1"/>
    <col min="4" max="4" width="41.5703125" style="2" customWidth="1"/>
    <col min="5" max="5" width="1.7109375" style="2" customWidth="1"/>
    <col min="6" max="6" width="17.7109375" style="2" customWidth="1"/>
    <col min="7" max="7" width="1.7109375" style="2" customWidth="1"/>
    <col min="8" max="8" width="17.7109375" style="2" customWidth="1"/>
    <col min="9" max="9" width="1.7109375" style="2" customWidth="1"/>
    <col min="10" max="10" width="17.7109375" style="2" customWidth="1"/>
    <col min="11" max="11" width="1.7109375" style="2" customWidth="1"/>
    <col min="12" max="12" width="17.7109375" style="26" customWidth="1"/>
    <col min="13" max="13" width="16.7109375" style="2" customWidth="1"/>
    <col min="14" max="14" width="13.5703125" style="2" hidden="1" customWidth="1"/>
    <col min="15" max="15" width="11" style="2" customWidth="1"/>
    <col min="16" max="16" width="15.85546875" style="2" customWidth="1"/>
    <col min="17" max="22" width="9.140625" style="2"/>
    <col min="23" max="23" width="11" style="2" customWidth="1"/>
    <col min="24" max="24" width="15.5703125" style="2" customWidth="1"/>
    <col min="25" max="16384" width="9.140625" style="2"/>
  </cols>
  <sheetData>
    <row r="1" spans="1:16">
      <c r="A1" s="1" t="s">
        <v>0</v>
      </c>
      <c r="L1" s="2"/>
    </row>
    <row r="2" spans="1:16">
      <c r="A2" s="1" t="s">
        <v>23</v>
      </c>
      <c r="G2" s="26"/>
      <c r="I2" s="27"/>
      <c r="K2" s="27"/>
      <c r="L2" s="2"/>
    </row>
    <row r="3" spans="1:16">
      <c r="A3" s="38" t="str">
        <f>"Twelve months ended "&amp;TEXT(Summary!A18, "mmmm dd, yyy")</f>
        <v>Twelve months ended December 31, 2021</v>
      </c>
      <c r="G3" s="26"/>
      <c r="I3" s="27"/>
      <c r="K3" s="27"/>
      <c r="L3" s="2"/>
    </row>
    <row r="4" spans="1:16">
      <c r="A4" s="38" t="str">
        <f>"As of "&amp;TEXT(Summary!A18, "mmmm dd, yyy")</f>
        <v>As of December 31, 2021</v>
      </c>
      <c r="G4" s="26"/>
      <c r="I4" s="27"/>
      <c r="K4" s="27"/>
      <c r="L4" s="2"/>
    </row>
    <row r="5" spans="1:16">
      <c r="C5" s="28"/>
      <c r="D5" s="28"/>
      <c r="H5" s="26"/>
      <c r="J5" s="27"/>
    </row>
    <row r="6" spans="1:16">
      <c r="A6" s="1" t="s">
        <v>114</v>
      </c>
      <c r="F6" s="29" t="s">
        <v>4</v>
      </c>
      <c r="G6" s="29"/>
      <c r="H6" s="30" t="s">
        <v>5</v>
      </c>
    </row>
    <row r="7" spans="1:16">
      <c r="A7" s="1" t="s">
        <v>3</v>
      </c>
      <c r="B7" s="1"/>
      <c r="N7" s="31"/>
    </row>
    <row r="8" spans="1:16">
      <c r="A8" s="1"/>
      <c r="B8" s="1" t="s">
        <v>14</v>
      </c>
      <c r="C8" s="1"/>
      <c r="D8" s="1"/>
      <c r="F8" s="29"/>
      <c r="G8" s="29"/>
      <c r="H8" s="56"/>
      <c r="J8" s="27"/>
    </row>
    <row r="9" spans="1:16" ht="17.25" customHeight="1">
      <c r="A9" s="1"/>
      <c r="B9" s="1"/>
      <c r="C9" s="2" t="s">
        <v>33</v>
      </c>
      <c r="F9" s="55" t="e">
        <f>#REF!+'Q1'!F9+'Q2'!F9+'Q3'!F9</f>
        <v>#REF!</v>
      </c>
      <c r="G9" s="29"/>
      <c r="H9" s="57" t="e">
        <f>#REF!+'Q1'!H9+'Q2'!H9+'Q3'!H9</f>
        <v>#REF!</v>
      </c>
      <c r="J9" s="27"/>
      <c r="N9" s="3" t="e">
        <f>H9/F9</f>
        <v>#REF!</v>
      </c>
    </row>
    <row r="10" spans="1:16">
      <c r="A10" s="1"/>
      <c r="B10" s="1"/>
      <c r="C10" s="2" t="s">
        <v>12</v>
      </c>
      <c r="F10" s="55" t="e">
        <f>#REF!+'Q1'!F10+'Q2'!F10+'Q3'!F10</f>
        <v>#REF!</v>
      </c>
      <c r="G10" s="26"/>
      <c r="H10" s="32" t="e">
        <f>#REF!+'Q1'!H10+'Q2'!H10+'Q3'!H10</f>
        <v>#REF!</v>
      </c>
      <c r="I10" s="26"/>
      <c r="J10" s="26"/>
      <c r="K10" s="26"/>
      <c r="N10" s="3" t="e">
        <f>H10/F10</f>
        <v>#REF!</v>
      </c>
    </row>
    <row r="11" spans="1:16">
      <c r="A11" s="1"/>
      <c r="B11" s="1"/>
      <c r="C11" s="2" t="s">
        <v>72</v>
      </c>
      <c r="F11" s="55" t="e">
        <f>#REF!+'Q1'!F11+'Q2'!F11+'Q3'!F11</f>
        <v>#REF!</v>
      </c>
      <c r="G11" s="26"/>
      <c r="H11" s="32" t="e">
        <f>#REF!+'Q1'!H11+'Q2'!H11+'Q3'!H11</f>
        <v>#REF!</v>
      </c>
      <c r="I11" s="26"/>
      <c r="J11" s="26"/>
      <c r="K11" s="26"/>
      <c r="N11" s="3"/>
    </row>
    <row r="12" spans="1:16">
      <c r="B12" s="1"/>
      <c r="D12" s="147" t="s">
        <v>20</v>
      </c>
      <c r="E12" s="1"/>
      <c r="F12" s="26"/>
      <c r="G12" s="26"/>
      <c r="H12" s="53" t="e">
        <f>SUM(H9:H11)</f>
        <v>#REF!</v>
      </c>
      <c r="I12" s="49"/>
      <c r="K12" s="26"/>
      <c r="M12" s="3"/>
      <c r="N12" s="3" t="e">
        <f>#REF!/F12</f>
        <v>#REF!</v>
      </c>
    </row>
    <row r="13" spans="1:16">
      <c r="A13" s="1"/>
      <c r="B13" s="1"/>
      <c r="F13" s="26"/>
      <c r="G13" s="26"/>
      <c r="H13" s="32"/>
      <c r="I13" s="49"/>
      <c r="J13" s="26"/>
      <c r="K13" s="26"/>
      <c r="M13" s="3"/>
      <c r="N13" s="3" t="e">
        <f t="shared" ref="N13:N18" si="0">H13/F13</f>
        <v>#DIV/0!</v>
      </c>
    </row>
    <row r="14" spans="1:16">
      <c r="A14" s="1"/>
      <c r="B14" s="1" t="s">
        <v>26</v>
      </c>
      <c r="F14" s="58"/>
      <c r="G14" s="58"/>
      <c r="H14" s="50"/>
      <c r="I14" s="49"/>
      <c r="J14" s="26"/>
      <c r="K14" s="26"/>
      <c r="M14" s="3"/>
      <c r="N14" s="3" t="e">
        <f t="shared" si="0"/>
        <v>#DIV/0!</v>
      </c>
    </row>
    <row r="15" spans="1:16" ht="15.75" customHeight="1">
      <c r="A15" s="1"/>
      <c r="B15" s="1"/>
      <c r="C15" s="2" t="s">
        <v>33</v>
      </c>
      <c r="F15" s="55" t="e">
        <f>#REF!+'Q1'!F15+'Q2'!F15+'Q3'!F15</f>
        <v>#REF!</v>
      </c>
      <c r="G15" s="26"/>
      <c r="H15" s="32" t="e">
        <f>#REF!+'Q1'!H15+'Q2'!H15+'Q3'!H15</f>
        <v>#REF!</v>
      </c>
      <c r="I15" s="49"/>
      <c r="J15" s="26"/>
      <c r="K15" s="26"/>
      <c r="M15" s="3"/>
      <c r="N15" s="3" t="e">
        <f t="shared" si="0"/>
        <v>#REF!</v>
      </c>
    </row>
    <row r="16" spans="1:16" s="4" customFormat="1">
      <c r="C16" s="2" t="s">
        <v>12</v>
      </c>
      <c r="D16" s="2"/>
      <c r="E16" s="2"/>
      <c r="F16" s="55" t="e">
        <f>#REF!+'Q1'!F16+'Q2'!F16+'Q3'!F16</f>
        <v>#REF!</v>
      </c>
      <c r="G16" s="26"/>
      <c r="H16" s="32" t="e">
        <f>#REF!+'Q1'!H16+'Q2'!H16+'Q3'!H16</f>
        <v>#REF!</v>
      </c>
      <c r="I16" s="49"/>
      <c r="J16" s="26"/>
      <c r="K16" s="26"/>
      <c r="L16" s="50"/>
      <c r="M16" s="2"/>
      <c r="N16" s="3" t="e">
        <f t="shared" si="0"/>
        <v>#REF!</v>
      </c>
      <c r="P16" s="34"/>
    </row>
    <row r="17" spans="1:16" s="4" customFormat="1">
      <c r="C17" s="2" t="s">
        <v>36</v>
      </c>
      <c r="D17" s="2"/>
      <c r="E17" s="2"/>
      <c r="F17" s="55" t="e">
        <f>#REF!+'Q1'!F18+'Q2'!F17+'Q3'!F17</f>
        <v>#REF!</v>
      </c>
      <c r="G17" s="26"/>
      <c r="H17" s="32" t="e">
        <f>#REF!+'Q1'!H18+'Q2'!H17+'Q3'!H17</f>
        <v>#REF!</v>
      </c>
      <c r="I17" s="49"/>
      <c r="J17" s="26"/>
      <c r="K17" s="26"/>
      <c r="L17" s="50"/>
      <c r="M17" s="2"/>
      <c r="N17" s="3" t="e">
        <f t="shared" si="0"/>
        <v>#REF!</v>
      </c>
      <c r="P17" s="34"/>
    </row>
    <row r="18" spans="1:16" s="4" customFormat="1">
      <c r="C18" s="2" t="s">
        <v>15</v>
      </c>
      <c r="D18" s="2"/>
      <c r="E18" s="2"/>
      <c r="F18" s="32"/>
      <c r="G18" s="26"/>
      <c r="H18" s="32"/>
      <c r="I18" s="49"/>
      <c r="J18" s="26"/>
      <c r="K18" s="26"/>
      <c r="L18" s="26"/>
      <c r="M18" s="2"/>
      <c r="N18" s="3" t="e">
        <f t="shared" si="0"/>
        <v>#DIV/0!</v>
      </c>
      <c r="P18" s="34"/>
    </row>
    <row r="19" spans="1:16">
      <c r="B19" s="1"/>
      <c r="D19" s="147" t="s">
        <v>29</v>
      </c>
      <c r="E19" s="1"/>
      <c r="F19" s="26"/>
      <c r="G19" s="26"/>
      <c r="H19" s="142" t="e">
        <f>SUM(H15:H18)</f>
        <v>#REF!</v>
      </c>
      <c r="I19" s="49"/>
      <c r="K19" s="49"/>
      <c r="L19" s="49"/>
      <c r="M19" s="3"/>
      <c r="N19" s="3" t="e">
        <f>#REF!/F19</f>
        <v>#REF!</v>
      </c>
    </row>
    <row r="20" spans="1:16">
      <c r="A20" s="1"/>
      <c r="B20" s="1"/>
      <c r="F20" s="26"/>
      <c r="G20" s="26"/>
      <c r="H20" s="32"/>
      <c r="I20" s="49"/>
      <c r="J20" s="49"/>
      <c r="K20" s="49"/>
      <c r="L20" s="49"/>
      <c r="M20" s="3"/>
      <c r="N20" s="3" t="e">
        <f t="shared" ref="N20:N28" si="1">H20/F20</f>
        <v>#DIV/0!</v>
      </c>
    </row>
    <row r="21" spans="1:16">
      <c r="B21" s="1"/>
      <c r="C21" s="1"/>
      <c r="D21" s="1" t="s">
        <v>6</v>
      </c>
      <c r="F21" s="26"/>
      <c r="G21" s="26"/>
      <c r="H21" s="32"/>
      <c r="I21" s="49"/>
      <c r="J21" s="142" t="e">
        <f>H19+H12</f>
        <v>#REF!</v>
      </c>
      <c r="K21" s="49"/>
      <c r="M21" s="3"/>
      <c r="N21" s="3" t="e">
        <f t="shared" si="1"/>
        <v>#DIV/0!</v>
      </c>
    </row>
    <row r="22" spans="1:16">
      <c r="A22" s="1"/>
      <c r="B22" s="1"/>
      <c r="F22" s="26"/>
      <c r="G22" s="26"/>
      <c r="H22" s="32"/>
      <c r="I22" s="49"/>
      <c r="J22" s="26"/>
      <c r="K22" s="49"/>
      <c r="M22" s="3"/>
      <c r="N22" s="3" t="e">
        <f t="shared" si="1"/>
        <v>#DIV/0!</v>
      </c>
    </row>
    <row r="23" spans="1:16">
      <c r="A23" s="1" t="s">
        <v>7</v>
      </c>
      <c r="B23" s="1"/>
      <c r="F23" s="26"/>
      <c r="G23" s="26"/>
      <c r="H23" s="32"/>
      <c r="I23" s="49"/>
      <c r="J23" s="26"/>
      <c r="K23" s="49"/>
      <c r="M23" s="3"/>
      <c r="N23" s="3" t="e">
        <f t="shared" si="1"/>
        <v>#DIV/0!</v>
      </c>
    </row>
    <row r="24" spans="1:16">
      <c r="A24" s="1"/>
      <c r="B24" s="1" t="s">
        <v>8</v>
      </c>
      <c r="C24" s="1"/>
      <c r="D24" s="1"/>
      <c r="F24" s="26"/>
      <c r="G24" s="26"/>
      <c r="H24" s="32"/>
      <c r="I24" s="49"/>
      <c r="J24" s="26"/>
      <c r="K24" s="49"/>
      <c r="M24" s="3"/>
      <c r="N24" s="3" t="e">
        <f t="shared" si="1"/>
        <v>#DIV/0!</v>
      </c>
    </row>
    <row r="25" spans="1:16" ht="17.25" customHeight="1">
      <c r="A25" s="1"/>
      <c r="B25" s="1"/>
      <c r="C25" s="2" t="s">
        <v>33</v>
      </c>
      <c r="F25" s="55" t="e">
        <f>#REF!+'Q1'!F26+'Q2'!F25+'Q3'!F25</f>
        <v>#REF!</v>
      </c>
      <c r="G25" s="29"/>
      <c r="H25" s="57" t="e">
        <f>#REF!+'Q1'!H26+'Q2'!H25+'Q3'!H25</f>
        <v>#REF!</v>
      </c>
      <c r="I25" s="49"/>
      <c r="J25" s="26"/>
      <c r="K25" s="49"/>
      <c r="M25" s="3"/>
      <c r="N25" s="3" t="e">
        <f t="shared" si="1"/>
        <v>#REF!</v>
      </c>
    </row>
    <row r="26" spans="1:16">
      <c r="A26" s="4"/>
      <c r="B26" s="4"/>
      <c r="C26" s="2" t="s">
        <v>12</v>
      </c>
      <c r="E26" s="4"/>
      <c r="F26" s="55" t="e">
        <f>#REF!+'Q1'!F27+'Q2'!F26+'Q3'!F26</f>
        <v>#REF!</v>
      </c>
      <c r="G26" s="26"/>
      <c r="H26" s="32" t="e">
        <f>#REF!+'Q1'!H27+'Q2'!H26+'Q3'!H26</f>
        <v>#REF!</v>
      </c>
      <c r="I26" s="51"/>
      <c r="J26" s="26"/>
      <c r="K26" s="51"/>
      <c r="L26" s="50"/>
      <c r="M26" s="4"/>
      <c r="N26" s="3" t="e">
        <f t="shared" si="1"/>
        <v>#REF!</v>
      </c>
      <c r="O26" s="36"/>
    </row>
    <row r="27" spans="1:16">
      <c r="A27" s="4"/>
      <c r="B27" s="4"/>
      <c r="C27" s="2" t="s">
        <v>36</v>
      </c>
      <c r="E27" s="4"/>
      <c r="F27" s="55" t="e">
        <f>#REF!+'Q1'!F29+'Q2'!F27+'Q3'!F27</f>
        <v>#REF!</v>
      </c>
      <c r="G27" s="32"/>
      <c r="H27" s="32" t="e">
        <f>#REF!+'Q1'!H29+'Q2'!H27+'Q3'!H27</f>
        <v>#REF!</v>
      </c>
      <c r="I27" s="51"/>
      <c r="J27" s="26"/>
      <c r="K27" s="51"/>
      <c r="L27" s="50"/>
      <c r="M27" s="4"/>
      <c r="N27" s="3" t="e">
        <f t="shared" si="1"/>
        <v>#REF!</v>
      </c>
      <c r="O27" s="36"/>
    </row>
    <row r="28" spans="1:16">
      <c r="A28" s="4"/>
      <c r="B28" s="4"/>
      <c r="C28" s="2" t="s">
        <v>25</v>
      </c>
      <c r="E28" s="4"/>
      <c r="F28" s="32"/>
      <c r="G28" s="32"/>
      <c r="H28" s="32"/>
      <c r="I28" s="51"/>
      <c r="J28" s="26"/>
      <c r="K28" s="51"/>
      <c r="L28" s="32"/>
      <c r="N28" s="3" t="e">
        <f t="shared" si="1"/>
        <v>#DIV/0!</v>
      </c>
      <c r="O28" s="36"/>
    </row>
    <row r="29" spans="1:16">
      <c r="A29" s="1"/>
      <c r="D29" s="1" t="s">
        <v>21</v>
      </c>
      <c r="E29" s="1"/>
      <c r="F29" s="32"/>
      <c r="G29" s="32"/>
      <c r="H29" s="142" t="e">
        <f>SUM(H25:H28)</f>
        <v>#REF!</v>
      </c>
      <c r="I29" s="49"/>
      <c r="K29" s="49"/>
      <c r="M29" s="3"/>
      <c r="N29" s="3" t="e">
        <f>#REF!/F29</f>
        <v>#REF!</v>
      </c>
    </row>
    <row r="30" spans="1:16">
      <c r="A30" s="1"/>
      <c r="B30" s="1"/>
      <c r="C30" s="1"/>
      <c r="D30" s="1"/>
      <c r="F30" s="32"/>
      <c r="G30" s="32"/>
      <c r="H30" s="32"/>
      <c r="I30" s="49"/>
      <c r="J30" s="26"/>
      <c r="K30" s="49"/>
      <c r="M30" s="3"/>
      <c r="N30" s="3" t="e">
        <f>H30/F30</f>
        <v>#DIV/0!</v>
      </c>
    </row>
    <row r="31" spans="1:16">
      <c r="B31" s="1" t="s">
        <v>10</v>
      </c>
      <c r="C31" s="4"/>
      <c r="D31" s="4"/>
      <c r="F31" s="32"/>
      <c r="G31" s="32"/>
      <c r="H31" s="32"/>
      <c r="I31" s="49"/>
      <c r="J31" s="26"/>
      <c r="K31" s="49"/>
      <c r="M31" s="3"/>
      <c r="N31" s="3" t="e">
        <f>H31/F31</f>
        <v>#DIV/0!</v>
      </c>
    </row>
    <row r="32" spans="1:16" ht="18" customHeight="1">
      <c r="B32" s="1"/>
      <c r="C32" s="2" t="s">
        <v>33</v>
      </c>
      <c r="F32" s="55" t="e">
        <f>#REF!+'Q1'!F34+'Q2'!F32+'Q3'!F32</f>
        <v>#REF!</v>
      </c>
      <c r="G32" s="26"/>
      <c r="H32" s="32" t="e">
        <f>#REF!+'Q1'!H34+'Q2'!H32+'Q3'!H32</f>
        <v>#REF!</v>
      </c>
      <c r="I32" s="49"/>
      <c r="J32" s="26"/>
      <c r="K32" s="49"/>
      <c r="M32" s="3"/>
      <c r="N32" s="3" t="e">
        <f>H32/F32</f>
        <v>#REF!</v>
      </c>
    </row>
    <row r="33" spans="1:59">
      <c r="A33" s="1"/>
      <c r="B33" s="1"/>
      <c r="C33" s="2" t="s">
        <v>12</v>
      </c>
      <c r="E33" s="4"/>
      <c r="F33" s="55" t="e">
        <f>#REF!+'Q1'!F35+'Q2'!F33+'Q3'!F33</f>
        <v>#REF!</v>
      </c>
      <c r="G33" s="26"/>
      <c r="H33" s="32" t="e">
        <f>#REF!+'Q1'!H35+'Q2'!H33+'Q3'!H33</f>
        <v>#REF!</v>
      </c>
      <c r="I33" s="51"/>
      <c r="J33" s="26"/>
      <c r="K33" s="51"/>
      <c r="L33" s="50"/>
      <c r="M33" s="4"/>
      <c r="N33" s="3" t="e">
        <f>H33/F33</f>
        <v>#REF!</v>
      </c>
      <c r="O33" s="4"/>
      <c r="P33" s="32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</row>
    <row r="34" spans="1:59">
      <c r="C34" s="4"/>
      <c r="D34" s="37" t="s">
        <v>11</v>
      </c>
      <c r="F34" s="32"/>
      <c r="G34" s="32"/>
      <c r="H34" s="142" t="e">
        <f>SUM(H32:H33)</f>
        <v>#REF!</v>
      </c>
      <c r="I34" s="51"/>
      <c r="K34" s="51"/>
      <c r="L34" s="32"/>
      <c r="M34" s="33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</row>
    <row r="35" spans="1:59">
      <c r="C35" s="4"/>
      <c r="D35" s="4"/>
      <c r="E35" s="37"/>
      <c r="F35" s="32"/>
      <c r="G35" s="32"/>
      <c r="H35" s="32"/>
      <c r="I35" s="51"/>
      <c r="J35" s="51"/>
      <c r="K35" s="51"/>
      <c r="L35" s="32"/>
      <c r="M35" s="33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</row>
    <row r="36" spans="1:59">
      <c r="D36" s="1" t="s">
        <v>9</v>
      </c>
      <c r="E36" s="37"/>
      <c r="F36" s="32"/>
      <c r="G36" s="32"/>
      <c r="H36" s="32"/>
      <c r="I36" s="51"/>
      <c r="J36" s="146" t="e">
        <f>H34+H29</f>
        <v>#REF!</v>
      </c>
      <c r="K36" s="51"/>
      <c r="M36" s="33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</row>
    <row r="37" spans="1:59">
      <c r="C37" s="1"/>
      <c r="D37" s="1"/>
      <c r="E37" s="37"/>
      <c r="F37" s="32"/>
      <c r="G37" s="32"/>
      <c r="H37" s="32"/>
      <c r="I37" s="51"/>
      <c r="J37" s="51"/>
      <c r="K37" s="32"/>
      <c r="L37" s="32"/>
      <c r="M37" s="33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</row>
    <row r="38" spans="1:59">
      <c r="A38" s="1" t="s">
        <v>115</v>
      </c>
      <c r="E38" s="37"/>
      <c r="F38" s="32"/>
      <c r="G38" s="32"/>
      <c r="H38" s="32"/>
      <c r="I38" s="51"/>
      <c r="J38" s="51"/>
      <c r="K38" s="32"/>
      <c r="L38" s="144" t="e">
        <f>J21+J36</f>
        <v>#REF!</v>
      </c>
      <c r="M38" s="33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</row>
    <row r="39" spans="1:59">
      <c r="C39" s="1"/>
      <c r="D39" s="1"/>
      <c r="E39" s="37"/>
      <c r="F39" s="32"/>
      <c r="G39" s="32"/>
      <c r="H39" s="32"/>
      <c r="I39" s="51"/>
      <c r="J39" s="51"/>
      <c r="K39" s="32"/>
      <c r="L39" s="32"/>
      <c r="M39" s="33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</row>
    <row r="40" spans="1:59">
      <c r="A40" s="1" t="s">
        <v>106</v>
      </c>
      <c r="C40" s="1"/>
      <c r="D40" s="1"/>
      <c r="E40" s="37"/>
      <c r="F40" s="32"/>
      <c r="G40" s="32"/>
      <c r="H40" s="32"/>
      <c r="I40" s="51"/>
      <c r="J40" s="51"/>
      <c r="K40" s="32"/>
      <c r="L40" s="32"/>
      <c r="M40" s="33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</row>
    <row r="41" spans="1:59">
      <c r="B41" s="1" t="s">
        <v>111</v>
      </c>
      <c r="C41" s="1"/>
      <c r="D41" s="1"/>
      <c r="E41" s="37"/>
      <c r="F41" s="32"/>
      <c r="G41" s="32"/>
      <c r="H41" s="32"/>
      <c r="I41" s="51"/>
      <c r="J41" s="51"/>
      <c r="K41" s="32"/>
      <c r="L41" s="32"/>
      <c r="M41" s="33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</row>
    <row r="42" spans="1:59" ht="15.75" customHeight="1">
      <c r="A42" s="1"/>
      <c r="B42" s="1"/>
      <c r="C42" s="2" t="s">
        <v>33</v>
      </c>
      <c r="F42" s="55">
        <f>'Q1'!F46+'Q2'!F42+'Q3'!F42</f>
        <v>0</v>
      </c>
      <c r="G42" s="29"/>
      <c r="H42" s="57">
        <f>'Q1'!H46+'Q2'!H42+'Q3'!H42</f>
        <v>0</v>
      </c>
      <c r="I42" s="49"/>
      <c r="J42" s="26"/>
      <c r="K42" s="26"/>
      <c r="M42" s="3"/>
      <c r="N42" s="3" t="e">
        <f>H42/F42</f>
        <v>#DIV/0!</v>
      </c>
    </row>
    <row r="43" spans="1:59" s="4" customFormat="1">
      <c r="C43" s="2" t="s">
        <v>12</v>
      </c>
      <c r="D43" s="2"/>
      <c r="E43" s="2"/>
      <c r="F43" s="55">
        <f>'Q1'!F47+'Q2'!F43+'Q3'!F43</f>
        <v>0</v>
      </c>
      <c r="G43" s="26"/>
      <c r="H43" s="32">
        <f>'Q1'!H47+'Q2'!H43+'Q3'!H43</f>
        <v>0</v>
      </c>
      <c r="I43" s="49"/>
      <c r="J43" s="26"/>
      <c r="K43" s="26"/>
      <c r="L43" s="50"/>
      <c r="M43" s="2"/>
      <c r="N43" s="3" t="e">
        <f>H43/F43</f>
        <v>#DIV/0!</v>
      </c>
      <c r="P43" s="34"/>
    </row>
    <row r="44" spans="1:59" s="4" customFormat="1">
      <c r="C44" s="2" t="s">
        <v>36</v>
      </c>
      <c r="D44" s="2"/>
      <c r="E44" s="2"/>
      <c r="F44" s="55">
        <f>'Q1'!F48+'Q2'!F44+'Q3'!F44</f>
        <v>0</v>
      </c>
      <c r="G44" s="26"/>
      <c r="H44" s="32">
        <f>'Q1'!H48+'Q2'!H44+'Q3'!H44</f>
        <v>0</v>
      </c>
      <c r="I44" s="49"/>
      <c r="J44" s="26"/>
      <c r="K44" s="26"/>
      <c r="L44" s="50"/>
      <c r="M44" s="2"/>
      <c r="N44" s="3" t="e">
        <f>H44/F44</f>
        <v>#DIV/0!</v>
      </c>
      <c r="P44" s="34"/>
    </row>
    <row r="45" spans="1:59">
      <c r="C45" s="1"/>
      <c r="D45" s="1" t="s">
        <v>112</v>
      </c>
      <c r="E45" s="37"/>
      <c r="F45" s="32"/>
      <c r="G45" s="32"/>
      <c r="H45" s="142">
        <f>SUM(H42:H44)</f>
        <v>0</v>
      </c>
      <c r="I45" s="51"/>
      <c r="K45" s="32"/>
      <c r="L45" s="32"/>
      <c r="M45" s="33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</row>
    <row r="46" spans="1:59">
      <c r="C46" s="1"/>
      <c r="D46" s="1"/>
      <c r="E46" s="37"/>
      <c r="F46" s="32"/>
      <c r="G46" s="32"/>
      <c r="H46" s="32"/>
      <c r="I46" s="51"/>
      <c r="J46" s="139"/>
      <c r="K46" s="32"/>
      <c r="L46" s="32"/>
      <c r="M46" s="33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</row>
    <row r="47" spans="1:59">
      <c r="A47" s="1"/>
      <c r="B47" s="1" t="s">
        <v>107</v>
      </c>
      <c r="C47" s="1"/>
      <c r="D47" s="1"/>
      <c r="F47" s="26"/>
      <c r="G47" s="26"/>
      <c r="H47" s="32"/>
      <c r="I47" s="49"/>
      <c r="J47" s="140"/>
      <c r="K47" s="49"/>
      <c r="M47" s="3"/>
      <c r="N47" s="3" t="e">
        <f>H47/F47</f>
        <v>#DIV/0!</v>
      </c>
    </row>
    <row r="48" spans="1:59" ht="17.25" customHeight="1">
      <c r="A48" s="1"/>
      <c r="B48" s="1"/>
      <c r="C48" s="2" t="s">
        <v>33</v>
      </c>
      <c r="F48" s="55" t="e">
        <f>'Q1'!F52+'Q2'!F48+'Q3'!F48</f>
        <v>#REF!</v>
      </c>
      <c r="G48" s="29"/>
      <c r="H48" s="57" t="e">
        <f>'Q1'!H52+'Q2'!H48+'Q3'!H48</f>
        <v>#REF!</v>
      </c>
      <c r="I48" s="49"/>
      <c r="J48" s="140"/>
      <c r="K48" s="49"/>
      <c r="M48" s="3"/>
      <c r="N48" s="3" t="e">
        <f>H48/F48</f>
        <v>#REF!</v>
      </c>
    </row>
    <row r="49" spans="1:59">
      <c r="A49" s="4"/>
      <c r="B49" s="4"/>
      <c r="C49" s="2" t="s">
        <v>12</v>
      </c>
      <c r="E49" s="4"/>
      <c r="F49" s="55">
        <f>'Q1'!F53+'Q2'!F49+'Q3'!F49</f>
        <v>0</v>
      </c>
      <c r="G49" s="26"/>
      <c r="H49" s="32">
        <f>'Q1'!H53+'Q2'!H49+'Q3'!H49</f>
        <v>0</v>
      </c>
      <c r="I49" s="51"/>
      <c r="J49" s="140"/>
      <c r="K49" s="51"/>
      <c r="L49" s="50"/>
      <c r="M49" s="4"/>
      <c r="N49" s="3" t="e">
        <f>H49/F49</f>
        <v>#DIV/0!</v>
      </c>
      <c r="O49" s="36"/>
    </row>
    <row r="50" spans="1:59">
      <c r="A50" s="4"/>
      <c r="B50" s="4"/>
      <c r="C50" s="2" t="s">
        <v>36</v>
      </c>
      <c r="E50" s="4"/>
      <c r="F50" s="55">
        <f>'Q1'!F54+'Q2'!F50+'Q3'!F50</f>
        <v>0</v>
      </c>
      <c r="G50" s="32"/>
      <c r="H50" s="32">
        <f>'Q1'!H54+'Q2'!H50+'Q3'!H50</f>
        <v>0</v>
      </c>
      <c r="I50" s="51"/>
      <c r="J50" s="140"/>
      <c r="K50" s="51"/>
      <c r="L50" s="50"/>
      <c r="M50" s="4"/>
      <c r="N50" s="3" t="e">
        <f>H50/F50</f>
        <v>#DIV/0!</v>
      </c>
      <c r="O50" s="36"/>
    </row>
    <row r="51" spans="1:59">
      <c r="A51" s="1"/>
      <c r="C51" s="1"/>
      <c r="D51" s="1" t="s">
        <v>108</v>
      </c>
      <c r="E51" s="1"/>
      <c r="F51" s="32"/>
      <c r="G51" s="32"/>
      <c r="H51" s="142" t="e">
        <f>SUM(H48:H50)</f>
        <v>#REF!</v>
      </c>
      <c r="I51" s="49"/>
      <c r="K51" s="49"/>
      <c r="M51" s="3"/>
      <c r="N51" s="3" t="e">
        <f>#REF!/F51</f>
        <v>#REF!</v>
      </c>
    </row>
    <row r="52" spans="1:59">
      <c r="A52" s="1"/>
      <c r="B52" s="1"/>
      <c r="C52" s="1"/>
      <c r="D52" s="1"/>
      <c r="E52" s="1"/>
      <c r="F52" s="32"/>
      <c r="G52" s="32"/>
      <c r="H52" s="32"/>
      <c r="I52" s="49"/>
      <c r="J52" s="141"/>
      <c r="K52" s="49"/>
      <c r="M52" s="3"/>
      <c r="N52" s="3"/>
    </row>
    <row r="53" spans="1:59">
      <c r="B53" s="1" t="s">
        <v>109</v>
      </c>
      <c r="C53" s="1"/>
      <c r="E53" s="37"/>
      <c r="F53" s="32"/>
      <c r="G53" s="32"/>
      <c r="H53" s="32"/>
      <c r="I53" s="51"/>
      <c r="J53" s="145" t="e">
        <f>H45+H51</f>
        <v>#REF!</v>
      </c>
      <c r="K53" s="32"/>
      <c r="M53" s="33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</row>
    <row r="54" spans="1:59">
      <c r="C54" s="1"/>
      <c r="D54" s="1"/>
      <c r="E54" s="37"/>
      <c r="F54" s="32"/>
      <c r="G54" s="32"/>
      <c r="H54" s="32"/>
      <c r="I54" s="51"/>
      <c r="J54" s="51"/>
      <c r="K54" s="32"/>
      <c r="L54" s="32"/>
      <c r="M54" s="33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</row>
    <row r="55" spans="1:59">
      <c r="B55" s="1" t="s">
        <v>129</v>
      </c>
      <c r="F55" s="32"/>
      <c r="G55" s="26"/>
      <c r="H55" s="26"/>
      <c r="I55" s="26"/>
      <c r="J55" s="84" t="e">
        <f>#REF!+'Q1'!J59+'Q2'!J55+'Q3'!J55</f>
        <v>#REF!</v>
      </c>
      <c r="K55" s="26"/>
      <c r="M55" s="3"/>
    </row>
    <row r="56" spans="1:59">
      <c r="B56" s="2" t="s">
        <v>105</v>
      </c>
      <c r="F56" s="32"/>
      <c r="G56" s="26"/>
      <c r="H56" s="26"/>
      <c r="I56" s="26"/>
      <c r="J56" s="84" t="e">
        <f>#REF!+'Q1'!J60+'Q2'!J56+'Q3'!J56</f>
        <v>#REF!</v>
      </c>
      <c r="K56" s="26"/>
      <c r="M56" s="3"/>
    </row>
    <row r="57" spans="1:59">
      <c r="A57" s="1" t="s">
        <v>110</v>
      </c>
      <c r="F57" s="32"/>
      <c r="G57" s="26"/>
      <c r="H57" s="26"/>
      <c r="I57" s="26"/>
      <c r="J57" s="26"/>
      <c r="K57" s="26"/>
      <c r="L57" s="143" t="e">
        <f>J53+J55+J56</f>
        <v>#REF!</v>
      </c>
      <c r="M57" s="3"/>
    </row>
    <row r="58" spans="1:59">
      <c r="F58" s="32"/>
      <c r="G58" s="26"/>
      <c r="H58" s="26"/>
      <c r="I58" s="26"/>
      <c r="J58" s="26"/>
      <c r="K58" s="26"/>
      <c r="M58" s="3"/>
    </row>
    <row r="59" spans="1:59">
      <c r="A59" s="1" t="s">
        <v>113</v>
      </c>
      <c r="B59" s="1"/>
      <c r="F59" s="26"/>
      <c r="G59" s="26"/>
      <c r="H59" s="26"/>
      <c r="I59" s="26"/>
      <c r="J59" s="26"/>
      <c r="K59" s="26"/>
      <c r="L59" s="143" t="e">
        <f>L38+L57</f>
        <v>#REF!</v>
      </c>
      <c r="M59" s="3"/>
    </row>
    <row r="60" spans="1:59">
      <c r="F60" s="26"/>
      <c r="G60" s="26"/>
      <c r="H60" s="26"/>
      <c r="I60" s="26"/>
      <c r="J60" s="26"/>
      <c r="K60" s="26"/>
      <c r="L60" s="32"/>
      <c r="M60" s="3"/>
    </row>
    <row r="61" spans="1:59">
      <c r="B61" s="2" t="s">
        <v>27</v>
      </c>
      <c r="E61" s="35"/>
      <c r="F61" s="26"/>
      <c r="G61" s="51"/>
      <c r="H61" s="51"/>
      <c r="I61" s="51"/>
      <c r="J61" s="51"/>
      <c r="K61" s="51"/>
      <c r="L61" s="32">
        <f>'Q1'!L65</f>
        <v>0</v>
      </c>
      <c r="M61" s="3"/>
    </row>
    <row r="62" spans="1:59" ht="16.5" thickBot="1">
      <c r="A62" s="1" t="s">
        <v>28</v>
      </c>
      <c r="E62" s="1"/>
      <c r="F62" s="51"/>
      <c r="G62" s="26"/>
      <c r="H62" s="26"/>
      <c r="I62" s="26"/>
      <c r="J62" s="26"/>
      <c r="K62" s="26"/>
      <c r="L62" s="178" t="e">
        <f>SUM(L59:L61)</f>
        <v>#REF!</v>
      </c>
      <c r="M62" s="14"/>
    </row>
    <row r="63" spans="1:59" ht="16.5" thickTop="1">
      <c r="C63" s="1"/>
      <c r="D63" s="1"/>
      <c r="E63" s="1"/>
      <c r="H63" s="26"/>
      <c r="J63" s="3"/>
      <c r="K63" s="3"/>
      <c r="L63" s="49"/>
      <c r="M63" s="14"/>
    </row>
    <row r="64" spans="1:59">
      <c r="A64" s="1"/>
      <c r="B64" s="1"/>
      <c r="C64" s="1"/>
      <c r="D64" s="1"/>
      <c r="M64" s="3"/>
    </row>
  </sheetData>
  <phoneticPr fontId="6" type="noConversion"/>
  <pageMargins left="0.5" right="0.5" top="0.5" bottom="0.5" header="0.5" footer="0.5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K100"/>
  <sheetViews>
    <sheetView tabSelected="1" view="pageLayout" zoomScaleNormal="75" workbookViewId="0">
      <selection activeCell="J20" sqref="J20"/>
    </sheetView>
  </sheetViews>
  <sheetFormatPr defaultRowHeight="15.75"/>
  <cols>
    <col min="1" max="1" width="22.28515625" style="2" customWidth="1"/>
    <col min="2" max="4" width="18.5703125" style="2" customWidth="1"/>
    <col min="5" max="6" width="18.5703125" style="3" customWidth="1"/>
    <col min="7" max="7" width="20.7109375" style="2" customWidth="1"/>
    <col min="8" max="8" width="18.5703125" style="2" customWidth="1"/>
    <col min="9" max="9" width="9.140625" style="2"/>
    <col min="10" max="10" width="15.5703125" style="2" customWidth="1"/>
    <col min="11" max="16384" width="9.140625" style="2"/>
  </cols>
  <sheetData>
    <row r="1" spans="1:9">
      <c r="A1" s="284"/>
    </row>
    <row r="2" spans="1:9">
      <c r="A2" s="1" t="s">
        <v>13</v>
      </c>
      <c r="B2" s="1"/>
      <c r="C2" s="1"/>
      <c r="F2" s="1"/>
    </row>
    <row r="3" spans="1:9">
      <c r="A3" s="38" t="str">
        <f>"First Quarter ended "&amp;TEXT(A12,"mmmm dd, yyy")</f>
        <v>First Quarter ended June 30, 2021</v>
      </c>
      <c r="B3" s="38"/>
      <c r="C3" s="38"/>
      <c r="F3" s="1"/>
      <c r="H3" s="4"/>
    </row>
    <row r="4" spans="1:9">
      <c r="A4" s="38" t="s">
        <v>170</v>
      </c>
      <c r="B4" s="38"/>
      <c r="C4" s="38"/>
      <c r="F4" s="1"/>
      <c r="H4" s="4"/>
    </row>
    <row r="5" spans="1:9">
      <c r="A5" s="38" t="str">
        <f>"As of "&amp;TEXT(A12, "mmmm dd, yyy")</f>
        <v>As of June 30, 2021</v>
      </c>
      <c r="B5" s="38"/>
      <c r="C5" s="38"/>
      <c r="F5" s="1"/>
      <c r="H5" s="4"/>
    </row>
    <row r="7" spans="1:9">
      <c r="A7" s="5"/>
      <c r="B7" s="456" t="s">
        <v>118</v>
      </c>
      <c r="C7" s="456"/>
      <c r="D7" s="457"/>
      <c r="E7" s="450" t="s">
        <v>121</v>
      </c>
      <c r="F7" s="451"/>
      <c r="G7" s="6" t="s">
        <v>18</v>
      </c>
      <c r="H7" s="6"/>
    </row>
    <row r="8" spans="1:9">
      <c r="A8" s="7" t="s">
        <v>1</v>
      </c>
      <c r="B8" s="198" t="s">
        <v>119</v>
      </c>
      <c r="C8" s="152" t="s">
        <v>120</v>
      </c>
      <c r="D8" s="152" t="s">
        <v>2</v>
      </c>
      <c r="E8" s="9" t="s">
        <v>116</v>
      </c>
      <c r="F8" s="9" t="s">
        <v>117</v>
      </c>
      <c r="G8" s="7" t="s">
        <v>19</v>
      </c>
      <c r="H8" s="7" t="s">
        <v>16</v>
      </c>
    </row>
    <row r="9" spans="1:9">
      <c r="A9" s="10"/>
      <c r="B9" s="199"/>
      <c r="C9" s="199"/>
      <c r="D9" s="200"/>
      <c r="E9" s="200"/>
      <c r="F9" s="200"/>
      <c r="G9" s="5"/>
      <c r="H9" s="25"/>
    </row>
    <row r="10" spans="1:9">
      <c r="A10" s="212">
        <v>44287</v>
      </c>
      <c r="B10" s="153">
        <f>Apr!L45</f>
        <v>0</v>
      </c>
      <c r="C10" s="153">
        <f>Apr!L69+Apr!L73</f>
        <v>0</v>
      </c>
      <c r="D10" s="203">
        <f>SUM(B10:C10)</f>
        <v>0</v>
      </c>
      <c r="E10" s="39">
        <f>B10*0.5+C10*0.3</f>
        <v>0</v>
      </c>
      <c r="F10" s="39">
        <f>B10*0.5+C10*0.7</f>
        <v>0</v>
      </c>
      <c r="G10" s="82">
        <v>0</v>
      </c>
      <c r="H10" s="83">
        <f>F10-G10</f>
        <v>0</v>
      </c>
      <c r="I10" s="26" t="s">
        <v>168</v>
      </c>
    </row>
    <row r="11" spans="1:9">
      <c r="A11" s="105">
        <v>44317</v>
      </c>
      <c r="B11" s="201">
        <f>May!L45</f>
        <v>0</v>
      </c>
      <c r="C11" s="201">
        <f>May!L71+May!L75</f>
        <v>0</v>
      </c>
      <c r="D11" s="387">
        <f>SUM(B11:C11)</f>
        <v>0</v>
      </c>
      <c r="E11" s="39">
        <f>B11*0.5+C11*0.3</f>
        <v>0</v>
      </c>
      <c r="F11" s="39">
        <f>B11*0.5+C11*0.7</f>
        <v>0</v>
      </c>
      <c r="G11" s="39">
        <v>0</v>
      </c>
      <c r="H11" s="40">
        <f t="shared" ref="H11:H20" si="0">F11-G11</f>
        <v>0</v>
      </c>
      <c r="I11" s="405" t="s">
        <v>168</v>
      </c>
    </row>
    <row r="12" spans="1:9">
      <c r="A12" s="212">
        <v>44377</v>
      </c>
      <c r="B12" s="201">
        <f>Jun!L46</f>
        <v>0</v>
      </c>
      <c r="C12" s="201">
        <f>Jun!L70+Jun!L73+Jun!L74</f>
        <v>0</v>
      </c>
      <c r="D12" s="387">
        <f t="shared" ref="D12:D21" si="1">SUM(B12:C12)</f>
        <v>0</v>
      </c>
      <c r="E12" s="39">
        <f>B12*0.5+C12*0.3</f>
        <v>0</v>
      </c>
      <c r="F12" s="39">
        <f>B12*0.5+C12*0.7</f>
        <v>0</v>
      </c>
      <c r="G12" s="39">
        <v>0</v>
      </c>
      <c r="H12" s="40">
        <f t="shared" si="0"/>
        <v>0</v>
      </c>
      <c r="I12" s="405" t="s">
        <v>168</v>
      </c>
    </row>
    <row r="13" spans="1:9">
      <c r="A13" s="105">
        <v>44378</v>
      </c>
      <c r="B13" s="201">
        <f>Jul!L47</f>
        <v>0</v>
      </c>
      <c r="C13" s="201">
        <f>Jul!L72+Jul!L75+Jul!L76</f>
        <v>0</v>
      </c>
      <c r="D13" s="387">
        <f t="shared" si="1"/>
        <v>0</v>
      </c>
      <c r="E13" s="39">
        <f t="shared" ref="E13:E25" si="2">B13*0.5+C13*0.35</f>
        <v>0</v>
      </c>
      <c r="F13" s="39">
        <f t="shared" ref="F13:F21" si="3">B13*0.5+C13*0.65</f>
        <v>0</v>
      </c>
      <c r="G13" s="39">
        <v>0</v>
      </c>
      <c r="H13" s="40">
        <f t="shared" si="0"/>
        <v>0</v>
      </c>
      <c r="I13" s="26"/>
    </row>
    <row r="14" spans="1:9">
      <c r="A14" s="212">
        <v>44409</v>
      </c>
      <c r="B14" s="201">
        <f>Aug!L45</f>
        <v>0</v>
      </c>
      <c r="C14" s="201">
        <f>Aug!L67+Aug!L70+Aug!L71</f>
        <v>0</v>
      </c>
      <c r="D14" s="387">
        <f t="shared" si="1"/>
        <v>0</v>
      </c>
      <c r="E14" s="39">
        <f t="shared" si="2"/>
        <v>0</v>
      </c>
      <c r="F14" s="39">
        <f t="shared" si="3"/>
        <v>0</v>
      </c>
      <c r="G14" s="39">
        <v>0</v>
      </c>
      <c r="H14" s="40">
        <f t="shared" si="0"/>
        <v>0</v>
      </c>
      <c r="I14" s="26"/>
    </row>
    <row r="15" spans="1:9">
      <c r="A15" s="105">
        <v>44469</v>
      </c>
      <c r="B15" s="201">
        <f>Sep!L45</f>
        <v>0</v>
      </c>
      <c r="C15" s="201">
        <f>Sep!L67+Sep!L70+Sep!L71</f>
        <v>0</v>
      </c>
      <c r="D15" s="387">
        <f t="shared" si="1"/>
        <v>0</v>
      </c>
      <c r="E15" s="39">
        <f t="shared" si="2"/>
        <v>0</v>
      </c>
      <c r="F15" s="39">
        <f t="shared" si="3"/>
        <v>0</v>
      </c>
      <c r="G15" s="39">
        <v>0</v>
      </c>
      <c r="H15" s="40">
        <f>F15-G15</f>
        <v>0</v>
      </c>
      <c r="I15" s="26"/>
    </row>
    <row r="16" spans="1:9">
      <c r="A16" s="212">
        <v>44470</v>
      </c>
      <c r="B16" s="201">
        <f>Oct!L45</f>
        <v>0</v>
      </c>
      <c r="C16" s="201">
        <f>Oct!L69+Oct!L72+Oct!L73</f>
        <v>0</v>
      </c>
      <c r="D16" s="387">
        <f t="shared" si="1"/>
        <v>0</v>
      </c>
      <c r="E16" s="39">
        <f t="shared" si="2"/>
        <v>0</v>
      </c>
      <c r="F16" s="39">
        <f t="shared" si="3"/>
        <v>0</v>
      </c>
      <c r="G16" s="39">
        <v>0</v>
      </c>
      <c r="H16" s="40">
        <f t="shared" si="0"/>
        <v>0</v>
      </c>
    </row>
    <row r="17" spans="1:9">
      <c r="A17" s="105">
        <v>44501</v>
      </c>
      <c r="B17" s="201">
        <f>Nov!L46</f>
        <v>0</v>
      </c>
      <c r="C17" s="201">
        <f>Nov!L70+Nov!L73+Nov!L74</f>
        <v>0</v>
      </c>
      <c r="D17" s="387">
        <f t="shared" si="1"/>
        <v>0</v>
      </c>
      <c r="E17" s="39">
        <f t="shared" si="2"/>
        <v>0</v>
      </c>
      <c r="F17" s="39">
        <f t="shared" si="3"/>
        <v>0</v>
      </c>
      <c r="G17" s="39">
        <v>0</v>
      </c>
      <c r="H17" s="40">
        <f t="shared" si="0"/>
        <v>0</v>
      </c>
    </row>
    <row r="18" spans="1:9">
      <c r="A18" s="212">
        <v>44561</v>
      </c>
      <c r="B18" s="201">
        <f>Dec!L45</f>
        <v>0</v>
      </c>
      <c r="C18" s="201">
        <f>Dec!L69+Dec!L72+Dec!L73</f>
        <v>0</v>
      </c>
      <c r="D18" s="387">
        <f t="shared" si="1"/>
        <v>0</v>
      </c>
      <c r="E18" s="39">
        <f t="shared" si="2"/>
        <v>0</v>
      </c>
      <c r="F18" s="39">
        <f t="shared" si="3"/>
        <v>0</v>
      </c>
      <c r="G18" s="39">
        <v>0</v>
      </c>
      <c r="H18" s="40">
        <f t="shared" si="0"/>
        <v>0</v>
      </c>
    </row>
    <row r="19" spans="1:9">
      <c r="A19" s="105">
        <v>44562</v>
      </c>
      <c r="B19" s="201">
        <f>Jan!L46</f>
        <v>0</v>
      </c>
      <c r="C19" s="201">
        <f>Jan!L70+Jan!L73+Jan!L74</f>
        <v>0</v>
      </c>
      <c r="D19" s="387">
        <f t="shared" si="1"/>
        <v>0</v>
      </c>
      <c r="E19" s="39">
        <f>B19*0.5+C19*0.35</f>
        <v>0</v>
      </c>
      <c r="F19" s="39">
        <f>B19*0.5+C19*0.65</f>
        <v>0</v>
      </c>
      <c r="G19" s="39">
        <v>0</v>
      </c>
      <c r="H19" s="40">
        <f t="shared" si="0"/>
        <v>0</v>
      </c>
      <c r="I19" s="26"/>
    </row>
    <row r="20" spans="1:9">
      <c r="A20" s="212">
        <v>44593</v>
      </c>
      <c r="B20" s="201">
        <f>Feb!L45</f>
        <v>0</v>
      </c>
      <c r="C20" s="201">
        <f>Feb!L69+Feb!L72+Feb!L73</f>
        <v>0</v>
      </c>
      <c r="D20" s="387">
        <f t="shared" si="1"/>
        <v>0</v>
      </c>
      <c r="E20" s="39">
        <f t="shared" si="2"/>
        <v>0</v>
      </c>
      <c r="F20" s="39">
        <f t="shared" si="3"/>
        <v>0</v>
      </c>
      <c r="G20" s="39">
        <v>0</v>
      </c>
      <c r="H20" s="40">
        <f t="shared" si="0"/>
        <v>0</v>
      </c>
      <c r="I20" s="26"/>
    </row>
    <row r="21" spans="1:9">
      <c r="A21" s="105">
        <v>44651</v>
      </c>
      <c r="B21" s="202">
        <f>Mar!L45</f>
        <v>0</v>
      </c>
      <c r="C21" s="202">
        <f>Mar!L69</f>
        <v>0</v>
      </c>
      <c r="D21" s="387">
        <f t="shared" si="1"/>
        <v>0</v>
      </c>
      <c r="E21" s="39">
        <f t="shared" si="2"/>
        <v>0</v>
      </c>
      <c r="F21" s="39">
        <f t="shared" si="3"/>
        <v>0</v>
      </c>
      <c r="G21" s="41">
        <v>0</v>
      </c>
      <c r="H21" s="42">
        <f>F21-G21</f>
        <v>0</v>
      </c>
      <c r="I21" s="26"/>
    </row>
    <row r="22" spans="1:9" hidden="1">
      <c r="A22" s="48" t="s">
        <v>34</v>
      </c>
      <c r="B22" s="154"/>
      <c r="C22" s="154"/>
      <c r="D22" s="39"/>
      <c r="E22" s="39">
        <f t="shared" si="2"/>
        <v>0</v>
      </c>
      <c r="F22" s="39"/>
      <c r="G22" s="39"/>
      <c r="H22" s="40"/>
    </row>
    <row r="23" spans="1:9" hidden="1">
      <c r="A23" s="46"/>
      <c r="B23" s="82"/>
      <c r="C23" s="82"/>
      <c r="D23" s="39"/>
      <c r="E23" s="39">
        <f t="shared" si="2"/>
        <v>0</v>
      </c>
      <c r="F23" s="39">
        <f>D23/2</f>
        <v>0</v>
      </c>
      <c r="G23" s="39">
        <v>0</v>
      </c>
      <c r="H23" s="40">
        <v>0</v>
      </c>
    </row>
    <row r="24" spans="1:9" hidden="1">
      <c r="A24" s="46"/>
      <c r="B24" s="82"/>
      <c r="C24" s="82"/>
      <c r="D24" s="39">
        <v>0</v>
      </c>
      <c r="E24" s="39">
        <f t="shared" si="2"/>
        <v>0</v>
      </c>
      <c r="F24" s="39">
        <v>0</v>
      </c>
      <c r="G24" s="39">
        <v>0</v>
      </c>
      <c r="H24" s="40">
        <v>0</v>
      </c>
      <c r="I24" s="26"/>
    </row>
    <row r="25" spans="1:9" hidden="1">
      <c r="A25" s="47"/>
      <c r="B25" s="82"/>
      <c r="C25" s="82"/>
      <c r="D25" s="39">
        <v>0</v>
      </c>
      <c r="E25" s="39">
        <f t="shared" si="2"/>
        <v>0</v>
      </c>
      <c r="F25" s="39">
        <v>0</v>
      </c>
      <c r="G25" s="41">
        <v>0</v>
      </c>
      <c r="H25" s="42">
        <v>0</v>
      </c>
      <c r="I25" s="26"/>
    </row>
    <row r="26" spans="1:9">
      <c r="A26" s="5"/>
      <c r="B26" s="155"/>
      <c r="C26" s="155"/>
      <c r="D26" s="43"/>
      <c r="E26" s="43"/>
      <c r="F26" s="44"/>
      <c r="G26" s="43"/>
      <c r="H26" s="204"/>
    </row>
    <row r="27" spans="1:9">
      <c r="A27" s="47" t="s">
        <v>2</v>
      </c>
      <c r="B27" s="205">
        <f t="shared" ref="B27:G27" si="4">SUM(B10:B26)</f>
        <v>0</v>
      </c>
      <c r="C27" s="205">
        <f t="shared" si="4"/>
        <v>0</v>
      </c>
      <c r="D27" s="205">
        <f t="shared" si="4"/>
        <v>0</v>
      </c>
      <c r="E27" s="205">
        <f t="shared" si="4"/>
        <v>0</v>
      </c>
      <c r="F27" s="205">
        <f>SUM(F10:F26)</f>
        <v>0</v>
      </c>
      <c r="G27" s="205">
        <f t="shared" si="4"/>
        <v>0</v>
      </c>
      <c r="H27" s="206">
        <f>SUM(H10:H26)</f>
        <v>0</v>
      </c>
      <c r="I27" s="26"/>
    </row>
    <row r="28" spans="1:9">
      <c r="A28" s="92"/>
      <c r="B28" s="208"/>
      <c r="C28" s="208"/>
      <c r="D28" s="208"/>
      <c r="E28" s="208"/>
      <c r="F28" s="208"/>
      <c r="G28" s="208"/>
      <c r="H28" s="209"/>
      <c r="I28" s="26"/>
    </row>
    <row r="29" spans="1:9">
      <c r="A29" s="78" t="s">
        <v>165</v>
      </c>
      <c r="B29" s="207"/>
      <c r="C29" s="207"/>
      <c r="D29" s="207"/>
      <c r="E29" s="207"/>
      <c r="F29" s="207"/>
      <c r="G29" s="207"/>
      <c r="H29" s="83"/>
      <c r="I29" s="26" t="s">
        <v>168</v>
      </c>
    </row>
    <row r="30" spans="1:9">
      <c r="A30" s="78"/>
      <c r="B30" s="207"/>
      <c r="C30" s="207"/>
      <c r="D30" s="207"/>
      <c r="E30" s="207"/>
      <c r="F30" s="207"/>
      <c r="G30" s="207"/>
      <c r="H30" s="83"/>
      <c r="I30" s="26"/>
    </row>
    <row r="31" spans="1:9">
      <c r="A31" s="78" t="s">
        <v>140</v>
      </c>
      <c r="B31" s="207"/>
      <c r="C31" s="207"/>
      <c r="D31" s="49"/>
      <c r="E31" s="49"/>
      <c r="F31" s="49"/>
      <c r="G31" s="49"/>
      <c r="H31" s="83">
        <f>MAX((H29,H27))</f>
        <v>0</v>
      </c>
    </row>
    <row r="32" spans="1:9">
      <c r="A32" s="78" t="s">
        <v>147</v>
      </c>
      <c r="B32" s="207"/>
      <c r="C32" s="422">
        <v>44414</v>
      </c>
      <c r="D32" s="49"/>
      <c r="E32" s="49"/>
      <c r="F32" s="49"/>
      <c r="G32" s="49"/>
      <c r="H32" s="40"/>
    </row>
    <row r="33" spans="1:11">
      <c r="A33" s="78" t="s">
        <v>148</v>
      </c>
      <c r="B33" s="207"/>
      <c r="C33" s="422" t="s">
        <v>171</v>
      </c>
      <c r="D33" s="49"/>
      <c r="E33" s="49"/>
      <c r="F33" s="49"/>
      <c r="G33" s="49"/>
      <c r="H33" s="40">
        <v>0</v>
      </c>
    </row>
    <row r="34" spans="1:11">
      <c r="A34" s="78" t="s">
        <v>149</v>
      </c>
      <c r="B34" s="207"/>
      <c r="C34" s="422" t="s">
        <v>171</v>
      </c>
      <c r="D34" s="49"/>
      <c r="E34" s="49"/>
      <c r="F34" s="49"/>
      <c r="G34" s="49"/>
      <c r="H34" s="40">
        <v>0</v>
      </c>
    </row>
    <row r="35" spans="1:11">
      <c r="A35" s="78"/>
      <c r="B35" s="207"/>
      <c r="C35" s="221"/>
      <c r="D35" s="49"/>
      <c r="E35" s="49"/>
      <c r="F35" s="49"/>
      <c r="G35" s="49"/>
      <c r="H35" s="40"/>
    </row>
    <row r="36" spans="1:11">
      <c r="A36" s="78" t="s">
        <v>158</v>
      </c>
      <c r="B36" s="207"/>
      <c r="C36" s="207"/>
      <c r="D36" s="49"/>
      <c r="E36" s="49"/>
      <c r="F36" s="49"/>
      <c r="G36" s="49"/>
      <c r="H36" s="209">
        <f>SUM(H31:H34)</f>
        <v>0</v>
      </c>
    </row>
    <row r="37" spans="1:11" ht="16.5" thickBot="1">
      <c r="A37" s="78"/>
      <c r="B37" s="207"/>
      <c r="C37" s="207"/>
      <c r="D37" s="49"/>
      <c r="E37" s="49"/>
      <c r="F37" s="49"/>
      <c r="G37" s="49"/>
      <c r="H37" s="83"/>
    </row>
    <row r="38" spans="1:11" ht="16.5" thickBot="1">
      <c r="A38" s="101" t="s">
        <v>159</v>
      </c>
      <c r="B38" s="207"/>
      <c r="C38" s="207"/>
      <c r="D38" s="17"/>
      <c r="E38" s="17"/>
      <c r="F38" s="17"/>
      <c r="G38" s="17"/>
      <c r="H38" s="328"/>
    </row>
    <row r="39" spans="1:11" ht="16.5" thickBot="1">
      <c r="A39" s="95"/>
      <c r="B39" s="96"/>
      <c r="C39" s="96"/>
      <c r="D39" s="210"/>
      <c r="E39" s="210"/>
      <c r="F39" s="210"/>
      <c r="G39" s="96"/>
      <c r="H39" s="211"/>
    </row>
    <row r="40" spans="1:11" hidden="1"/>
    <row r="41" spans="1:11" hidden="1">
      <c r="A41" s="5"/>
      <c r="B41" s="5"/>
      <c r="C41" s="5"/>
      <c r="D41" s="6"/>
      <c r="E41" s="452" t="s">
        <v>32</v>
      </c>
      <c r="F41" s="451"/>
    </row>
    <row r="42" spans="1:11" hidden="1">
      <c r="A42" s="7" t="s">
        <v>1</v>
      </c>
      <c r="B42" s="7"/>
      <c r="C42" s="7"/>
      <c r="D42" s="7" t="s">
        <v>15</v>
      </c>
      <c r="E42" s="8" t="s">
        <v>30</v>
      </c>
      <c r="F42" s="9" t="s">
        <v>31</v>
      </c>
    </row>
    <row r="43" spans="1:11" hidden="1">
      <c r="A43" s="10"/>
      <c r="B43" s="10"/>
      <c r="C43" s="10"/>
      <c r="D43" s="10"/>
      <c r="E43" s="11"/>
      <c r="F43" s="12"/>
      <c r="G43" s="17"/>
      <c r="H43" s="17"/>
      <c r="I43" s="17"/>
      <c r="J43" s="17"/>
      <c r="K43" s="17"/>
    </row>
    <row r="44" spans="1:11" hidden="1">
      <c r="A44" s="13">
        <f>A19</f>
        <v>44562</v>
      </c>
      <c r="B44" s="13"/>
      <c r="C44" s="13"/>
      <c r="D44" s="39"/>
      <c r="E44" s="39"/>
      <c r="F44" s="39"/>
      <c r="G44" s="17"/>
      <c r="H44" s="17"/>
      <c r="I44" s="17"/>
      <c r="J44" s="23"/>
      <c r="K44" s="17"/>
    </row>
    <row r="45" spans="1:11" hidden="1">
      <c r="A45" s="13">
        <f>A20</f>
        <v>44593</v>
      </c>
      <c r="B45" s="13"/>
      <c r="C45" s="13"/>
      <c r="D45" s="39"/>
      <c r="E45" s="39"/>
      <c r="F45" s="39"/>
      <c r="G45" s="17"/>
      <c r="H45" s="17"/>
      <c r="I45" s="17"/>
      <c r="J45" s="14"/>
      <c r="K45" s="17"/>
    </row>
    <row r="46" spans="1:11" hidden="1">
      <c r="A46" s="13">
        <f>A21</f>
        <v>44651</v>
      </c>
      <c r="B46" s="13"/>
      <c r="C46" s="13"/>
      <c r="D46" s="39"/>
      <c r="E46" s="39"/>
      <c r="F46" s="39"/>
      <c r="G46" s="17"/>
      <c r="H46" s="17"/>
      <c r="I46" s="17"/>
      <c r="J46" s="23"/>
      <c r="K46" s="17"/>
    </row>
    <row r="47" spans="1:11" hidden="1">
      <c r="A47" s="13">
        <f t="shared" ref="A47:A55" si="5">A10</f>
        <v>44287</v>
      </c>
      <c r="B47" s="13"/>
      <c r="C47" s="13"/>
      <c r="D47" s="39">
        <v>0</v>
      </c>
      <c r="E47" s="39">
        <f t="shared" ref="E47:E55" si="6">D47/2</f>
        <v>0</v>
      </c>
      <c r="F47" s="39">
        <f t="shared" ref="F47:F55" si="7">D47/2</f>
        <v>0</v>
      </c>
      <c r="G47" s="17"/>
      <c r="H47" s="17"/>
      <c r="I47" s="17"/>
      <c r="J47" s="17"/>
      <c r="K47" s="17"/>
    </row>
    <row r="48" spans="1:11" hidden="1">
      <c r="A48" s="13">
        <f t="shared" si="5"/>
        <v>44317</v>
      </c>
      <c r="B48" s="13"/>
      <c r="C48" s="13"/>
      <c r="D48" s="39">
        <v>0</v>
      </c>
      <c r="E48" s="39">
        <f t="shared" si="6"/>
        <v>0</v>
      </c>
      <c r="F48" s="39">
        <f t="shared" si="7"/>
        <v>0</v>
      </c>
      <c r="G48" s="17"/>
      <c r="H48" s="17"/>
      <c r="I48" s="17"/>
      <c r="J48" s="17"/>
      <c r="K48" s="17"/>
    </row>
    <row r="49" spans="1:11" hidden="1">
      <c r="A49" s="13">
        <f t="shared" si="5"/>
        <v>44377</v>
      </c>
      <c r="B49" s="13"/>
      <c r="C49" s="13"/>
      <c r="D49" s="39">
        <v>0</v>
      </c>
      <c r="E49" s="39">
        <f t="shared" si="6"/>
        <v>0</v>
      </c>
      <c r="F49" s="39">
        <f t="shared" si="7"/>
        <v>0</v>
      </c>
      <c r="G49" s="17"/>
      <c r="H49" s="17"/>
      <c r="I49" s="17"/>
      <c r="J49" s="19"/>
      <c r="K49" s="17"/>
    </row>
    <row r="50" spans="1:11" hidden="1">
      <c r="A50" s="13">
        <f t="shared" si="5"/>
        <v>44378</v>
      </c>
      <c r="B50" s="13"/>
      <c r="C50" s="13"/>
      <c r="D50" s="39">
        <v>0</v>
      </c>
      <c r="E50" s="39">
        <f t="shared" si="6"/>
        <v>0</v>
      </c>
      <c r="F50" s="39">
        <f t="shared" si="7"/>
        <v>0</v>
      </c>
      <c r="G50" s="17"/>
      <c r="H50" s="17"/>
      <c r="I50" s="17"/>
      <c r="J50" s="14"/>
      <c r="K50" s="17"/>
    </row>
    <row r="51" spans="1:11" hidden="1">
      <c r="A51" s="13">
        <f t="shared" si="5"/>
        <v>44409</v>
      </c>
      <c r="B51" s="13"/>
      <c r="C51" s="13"/>
      <c r="D51" s="39">
        <v>0</v>
      </c>
      <c r="E51" s="39">
        <f t="shared" si="6"/>
        <v>0</v>
      </c>
      <c r="F51" s="39">
        <f t="shared" si="7"/>
        <v>0</v>
      </c>
      <c r="G51" s="17"/>
      <c r="H51" s="17"/>
      <c r="I51" s="17"/>
      <c r="J51" s="14"/>
      <c r="K51" s="17"/>
    </row>
    <row r="52" spans="1:11" hidden="1">
      <c r="A52" s="13">
        <f t="shared" si="5"/>
        <v>44469</v>
      </c>
      <c r="B52" s="13"/>
      <c r="C52" s="13"/>
      <c r="D52" s="39">
        <v>0</v>
      </c>
      <c r="E52" s="39">
        <f t="shared" si="6"/>
        <v>0</v>
      </c>
      <c r="F52" s="39">
        <f t="shared" si="7"/>
        <v>0</v>
      </c>
      <c r="G52" s="17"/>
      <c r="H52" s="17"/>
      <c r="I52" s="17"/>
      <c r="J52" s="14"/>
      <c r="K52" s="17"/>
    </row>
    <row r="53" spans="1:11" hidden="1">
      <c r="A53" s="13">
        <f t="shared" si="5"/>
        <v>44470</v>
      </c>
      <c r="B53" s="13"/>
      <c r="C53" s="13"/>
      <c r="D53" s="39">
        <v>0</v>
      </c>
      <c r="E53" s="39">
        <f t="shared" si="6"/>
        <v>0</v>
      </c>
      <c r="F53" s="39">
        <f t="shared" si="7"/>
        <v>0</v>
      </c>
      <c r="G53" s="17"/>
      <c r="H53" s="17"/>
      <c r="I53" s="17"/>
      <c r="J53" s="14"/>
      <c r="K53" s="17"/>
    </row>
    <row r="54" spans="1:11" hidden="1">
      <c r="A54" s="13">
        <f t="shared" si="5"/>
        <v>44501</v>
      </c>
      <c r="B54" s="13"/>
      <c r="C54" s="13"/>
      <c r="D54" s="39">
        <v>0</v>
      </c>
      <c r="E54" s="39">
        <f t="shared" si="6"/>
        <v>0</v>
      </c>
      <c r="F54" s="39">
        <f t="shared" si="7"/>
        <v>0</v>
      </c>
      <c r="G54" s="17"/>
      <c r="H54" s="17"/>
      <c r="I54" s="17"/>
      <c r="J54" s="14"/>
      <c r="K54" s="17"/>
    </row>
    <row r="55" spans="1:11" hidden="1">
      <c r="A55" s="13">
        <f t="shared" si="5"/>
        <v>44561</v>
      </c>
      <c r="B55" s="13"/>
      <c r="C55" s="13"/>
      <c r="D55" s="39">
        <v>0</v>
      </c>
      <c r="E55" s="39">
        <f t="shared" si="6"/>
        <v>0</v>
      </c>
      <c r="F55" s="39">
        <f t="shared" si="7"/>
        <v>0</v>
      </c>
      <c r="G55" s="17"/>
      <c r="H55" s="17"/>
      <c r="I55" s="17"/>
      <c r="J55" s="14"/>
      <c r="K55" s="17"/>
    </row>
    <row r="56" spans="1:11" hidden="1">
      <c r="A56" s="5"/>
      <c r="B56" s="5"/>
      <c r="C56" s="5"/>
      <c r="D56" s="43"/>
      <c r="E56" s="43"/>
      <c r="F56" s="43"/>
      <c r="G56" s="17"/>
      <c r="H56" s="17"/>
      <c r="I56" s="17"/>
      <c r="J56" s="14"/>
      <c r="K56" s="17"/>
    </row>
    <row r="57" spans="1:11" ht="16.5" hidden="1" thickBot="1">
      <c r="A57" s="16" t="s">
        <v>2</v>
      </c>
      <c r="B57" s="16"/>
      <c r="C57" s="16"/>
      <c r="D57" s="45">
        <f>SUM(D44:D56)</f>
        <v>0</v>
      </c>
      <c r="E57" s="45">
        <f>SUM(E44:E56)</f>
        <v>0</v>
      </c>
      <c r="F57" s="45">
        <f>SUM(F44:F56)</f>
        <v>0</v>
      </c>
      <c r="G57" s="17"/>
      <c r="H57" s="17"/>
      <c r="I57" s="17"/>
      <c r="J57" s="14"/>
      <c r="K57" s="17"/>
    </row>
    <row r="58" spans="1:11" ht="16.5" hidden="1" thickTop="1">
      <c r="A58" s="24"/>
      <c r="B58" s="24"/>
      <c r="C58" s="24"/>
      <c r="D58" s="18"/>
      <c r="E58" s="18"/>
      <c r="F58" s="18"/>
      <c r="G58" s="17"/>
      <c r="H58" s="17"/>
      <c r="I58" s="17"/>
      <c r="J58" s="14"/>
      <c r="K58" s="17"/>
    </row>
    <row r="59" spans="1:11" hidden="1">
      <c r="A59" s="24"/>
      <c r="B59" s="24"/>
      <c r="C59" s="24"/>
      <c r="D59" s="20"/>
      <c r="E59" s="20"/>
      <c r="F59" s="20"/>
      <c r="G59" s="17"/>
      <c r="H59" s="17"/>
      <c r="I59" s="17"/>
      <c r="J59" s="14"/>
      <c r="K59" s="17"/>
    </row>
    <row r="60" spans="1:11" hidden="1">
      <c r="A60" s="70" t="s">
        <v>59</v>
      </c>
      <c r="B60" s="148"/>
      <c r="C60" s="148"/>
      <c r="D60" s="71"/>
      <c r="E60" s="20"/>
      <c r="F60" s="20"/>
      <c r="G60" s="17"/>
      <c r="H60" s="17"/>
      <c r="I60" s="17"/>
      <c r="J60" s="14"/>
      <c r="K60" s="17"/>
    </row>
    <row r="61" spans="1:11" hidden="1">
      <c r="A61" s="72"/>
      <c r="B61" s="24"/>
      <c r="C61" s="24"/>
      <c r="D61" s="73"/>
      <c r="E61" s="18"/>
      <c r="F61" s="18"/>
      <c r="G61" s="17"/>
      <c r="H61" s="17"/>
      <c r="I61" s="17"/>
      <c r="J61" s="14"/>
      <c r="K61" s="17"/>
    </row>
    <row r="62" spans="1:11" hidden="1">
      <c r="A62" s="74" t="s">
        <v>60</v>
      </c>
      <c r="B62" s="149"/>
      <c r="C62" s="149"/>
      <c r="D62" s="75">
        <v>2.5000000000000001E-3</v>
      </c>
      <c r="E62" s="21"/>
      <c r="F62" s="21"/>
      <c r="G62" s="17"/>
      <c r="H62" s="17"/>
      <c r="I62" s="17"/>
      <c r="J62" s="15"/>
      <c r="K62" s="17"/>
    </row>
    <row r="63" spans="1:11" hidden="1">
      <c r="A63" s="74" t="s">
        <v>61</v>
      </c>
      <c r="B63" s="149"/>
      <c r="C63" s="149"/>
      <c r="D63" s="76">
        <f>SUM(H19:H21)</f>
        <v>0</v>
      </c>
      <c r="E63" s="21"/>
      <c r="F63" s="21"/>
      <c r="G63" s="17"/>
      <c r="H63" s="17"/>
      <c r="I63" s="17"/>
      <c r="J63" s="15"/>
      <c r="K63" s="17"/>
    </row>
    <row r="64" spans="1:11" hidden="1">
      <c r="A64" s="74" t="s">
        <v>62</v>
      </c>
      <c r="B64" s="149"/>
      <c r="C64" s="149"/>
      <c r="D64" s="77">
        <v>3</v>
      </c>
      <c r="E64" s="14"/>
      <c r="F64" s="14"/>
      <c r="G64" s="17"/>
      <c r="H64" s="17"/>
      <c r="I64" s="17"/>
      <c r="J64" s="17"/>
      <c r="K64" s="17"/>
    </row>
    <row r="65" spans="1:11" hidden="1">
      <c r="A65" s="78"/>
      <c r="B65" s="17"/>
      <c r="C65" s="17"/>
      <c r="D65" s="79"/>
      <c r="E65" s="14"/>
      <c r="F65" s="14"/>
      <c r="G65" s="17"/>
      <c r="H65" s="17"/>
      <c r="I65" s="17"/>
      <c r="J65" s="17"/>
      <c r="K65" s="17"/>
    </row>
    <row r="66" spans="1:11" ht="16.5" hidden="1" thickBot="1">
      <c r="A66" s="78" t="s">
        <v>63</v>
      </c>
      <c r="B66" s="17"/>
      <c r="C66" s="17"/>
      <c r="D66" s="80">
        <f>((D62*D64)/12)*D63</f>
        <v>0</v>
      </c>
      <c r="E66" s="17"/>
      <c r="F66" s="17"/>
      <c r="G66" s="17"/>
      <c r="H66" s="17"/>
      <c r="I66" s="17"/>
      <c r="J66" s="17"/>
      <c r="K66" s="17"/>
    </row>
    <row r="67" spans="1:11" ht="16.5" hidden="1" thickTop="1">
      <c r="A67" s="78"/>
      <c r="B67" s="17"/>
      <c r="C67" s="17"/>
      <c r="D67" s="81"/>
      <c r="E67" s="17"/>
      <c r="F67" s="17"/>
      <c r="G67" s="17"/>
      <c r="H67" s="17"/>
      <c r="I67" s="17"/>
      <c r="J67" s="17"/>
      <c r="K67" s="17"/>
    </row>
    <row r="68" spans="1:11" hidden="1">
      <c r="A68" s="74" t="s">
        <v>60</v>
      </c>
      <c r="B68" s="149"/>
      <c r="C68" s="149"/>
      <c r="D68" s="75">
        <v>2.5000000000000001E-3</v>
      </c>
      <c r="E68" s="17"/>
      <c r="F68" s="17"/>
      <c r="G68" s="17"/>
      <c r="H68" s="17"/>
      <c r="I68" s="17"/>
      <c r="J68" s="17"/>
      <c r="K68" s="17"/>
    </row>
    <row r="69" spans="1:11" hidden="1">
      <c r="A69" s="74" t="s">
        <v>64</v>
      </c>
      <c r="B69" s="149"/>
      <c r="C69" s="149"/>
      <c r="D69" s="76">
        <f>SUM(H10:H12)</f>
        <v>0</v>
      </c>
      <c r="E69" s="17"/>
      <c r="F69" s="17"/>
      <c r="G69" s="17"/>
      <c r="H69" s="17"/>
      <c r="I69" s="17"/>
      <c r="J69" s="17"/>
      <c r="K69" s="17"/>
    </row>
    <row r="70" spans="1:11" hidden="1">
      <c r="A70" s="74" t="s">
        <v>62</v>
      </c>
      <c r="B70" s="149"/>
      <c r="C70" s="149"/>
      <c r="D70" s="77">
        <v>3</v>
      </c>
      <c r="E70" s="17"/>
      <c r="F70" s="17"/>
      <c r="G70" s="17"/>
      <c r="H70" s="17"/>
      <c r="I70" s="17"/>
      <c r="J70" s="17"/>
      <c r="K70" s="17"/>
    </row>
    <row r="71" spans="1:11" hidden="1">
      <c r="A71" s="78"/>
      <c r="B71" s="17"/>
      <c r="C71" s="17"/>
      <c r="D71" s="79"/>
      <c r="E71" s="17"/>
      <c r="F71" s="17"/>
      <c r="G71" s="17"/>
      <c r="H71" s="17"/>
      <c r="I71" s="17"/>
      <c r="J71" s="17"/>
      <c r="K71" s="17"/>
    </row>
    <row r="72" spans="1:11" ht="16.5" hidden="1" thickBot="1">
      <c r="A72" s="78" t="s">
        <v>63</v>
      </c>
      <c r="B72" s="17"/>
      <c r="C72" s="17"/>
      <c r="D72" s="80">
        <f>((D68*D70)/12)*D69</f>
        <v>0</v>
      </c>
      <c r="E72" s="17"/>
      <c r="F72" s="17"/>
      <c r="G72" s="17"/>
      <c r="H72" s="17"/>
      <c r="I72" s="17"/>
      <c r="J72" s="17"/>
      <c r="K72" s="17"/>
    </row>
    <row r="73" spans="1:11" ht="16.5" hidden="1" thickTop="1">
      <c r="A73" s="78"/>
      <c r="B73" s="17"/>
      <c r="C73" s="17"/>
      <c r="D73" s="81"/>
      <c r="E73" s="17"/>
      <c r="F73" s="17"/>
      <c r="G73" s="17"/>
      <c r="H73" s="17"/>
      <c r="I73" s="17"/>
      <c r="J73" s="17"/>
      <c r="K73" s="17"/>
    </row>
    <row r="74" spans="1:11" hidden="1">
      <c r="A74" s="74" t="s">
        <v>60</v>
      </c>
      <c r="B74" s="149"/>
      <c r="C74" s="149"/>
      <c r="D74" s="75">
        <v>2.5000000000000001E-3</v>
      </c>
      <c r="E74" s="17"/>
      <c r="F74" s="17"/>
      <c r="G74" s="17"/>
      <c r="H74" s="17"/>
      <c r="I74" s="17"/>
      <c r="J74" s="17"/>
      <c r="K74" s="17"/>
    </row>
    <row r="75" spans="1:11" hidden="1">
      <c r="A75" s="74" t="s">
        <v>65</v>
      </c>
      <c r="B75" s="149"/>
      <c r="C75" s="149"/>
      <c r="D75" s="76">
        <f>SUM(H13:H15)</f>
        <v>0</v>
      </c>
      <c r="E75" s="17"/>
      <c r="F75" s="17"/>
      <c r="G75" s="17"/>
      <c r="H75" s="17"/>
      <c r="I75" s="17"/>
      <c r="J75" s="17"/>
      <c r="K75" s="17"/>
    </row>
    <row r="76" spans="1:11" hidden="1">
      <c r="A76" s="74" t="s">
        <v>62</v>
      </c>
      <c r="B76" s="149"/>
      <c r="C76" s="149"/>
      <c r="D76" s="77">
        <v>4</v>
      </c>
      <c r="E76" s="17"/>
      <c r="F76" s="17"/>
      <c r="G76" s="17"/>
      <c r="H76" s="17"/>
      <c r="I76" s="17"/>
      <c r="J76" s="17"/>
      <c r="K76" s="17"/>
    </row>
    <row r="77" spans="1:11" hidden="1">
      <c r="A77" s="78"/>
      <c r="B77" s="17"/>
      <c r="C77" s="17"/>
      <c r="D77" s="79"/>
      <c r="E77" s="17"/>
      <c r="F77" s="17"/>
      <c r="G77" s="17"/>
      <c r="H77" s="17"/>
      <c r="I77" s="17"/>
      <c r="J77" s="17"/>
      <c r="K77" s="17"/>
    </row>
    <row r="78" spans="1:11" ht="16.5" hidden="1" thickBot="1">
      <c r="A78" s="78" t="s">
        <v>63</v>
      </c>
      <c r="B78" s="17"/>
      <c r="C78" s="17"/>
      <c r="D78" s="80">
        <f>((D74*D76)/12)*D75</f>
        <v>0</v>
      </c>
      <c r="E78" s="17"/>
      <c r="F78" s="17"/>
      <c r="G78" s="17"/>
      <c r="H78" s="17"/>
      <c r="I78" s="17"/>
      <c r="J78" s="17"/>
      <c r="K78" s="17"/>
    </row>
    <row r="79" spans="1:11" ht="16.5" hidden="1" thickTop="1">
      <c r="A79" s="78"/>
      <c r="B79" s="17"/>
      <c r="C79" s="17"/>
      <c r="D79" s="81"/>
      <c r="E79" s="17"/>
      <c r="F79" s="17"/>
      <c r="G79" s="17"/>
      <c r="H79" s="17"/>
      <c r="I79" s="17"/>
      <c r="J79" s="17"/>
      <c r="K79" s="17"/>
    </row>
    <row r="80" spans="1:11" hidden="1">
      <c r="A80" s="78"/>
      <c r="B80" s="17"/>
      <c r="C80" s="17"/>
      <c r="D80" s="81"/>
      <c r="E80" s="17"/>
      <c r="F80" s="17"/>
      <c r="G80" s="17"/>
      <c r="H80" s="17"/>
      <c r="I80" s="17"/>
      <c r="J80" s="17"/>
      <c r="K80" s="17"/>
    </row>
    <row r="81" spans="1:11" hidden="1">
      <c r="A81" s="78"/>
      <c r="B81" s="17"/>
      <c r="C81" s="17"/>
      <c r="D81" s="81"/>
      <c r="E81" s="17"/>
      <c r="F81" s="17"/>
      <c r="G81" s="17"/>
      <c r="H81" s="17"/>
      <c r="I81" s="17"/>
      <c r="J81" s="17"/>
      <c r="K81" s="17"/>
    </row>
    <row r="82" spans="1:11" hidden="1">
      <c r="A82" s="101"/>
      <c r="B82" s="150"/>
      <c r="C82" s="150"/>
      <c r="D82" s="79"/>
      <c r="E82" s="17"/>
      <c r="F82" s="17"/>
      <c r="G82" s="17"/>
      <c r="H82" s="17"/>
      <c r="I82" s="17"/>
      <c r="J82" s="17"/>
      <c r="K82" s="17"/>
    </row>
    <row r="83" spans="1:11" hidden="1">
      <c r="D83" s="17"/>
      <c r="E83" s="17"/>
      <c r="F83" s="17"/>
      <c r="G83" s="22"/>
      <c r="H83" s="17"/>
      <c r="I83" s="17"/>
      <c r="J83" s="17"/>
      <c r="K83" s="17"/>
    </row>
    <row r="84" spans="1:11" hidden="1">
      <c r="A84" s="103" t="s">
        <v>73</v>
      </c>
      <c r="B84" s="151"/>
      <c r="C84" s="151"/>
      <c r="D84" s="93"/>
      <c r="E84" s="104"/>
      <c r="F84" s="104"/>
      <c r="G84" s="93"/>
      <c r="H84" s="89"/>
      <c r="I84" s="17"/>
      <c r="J84" s="17"/>
      <c r="K84" s="17"/>
    </row>
    <row r="85" spans="1:11" ht="15.75" hidden="1" customHeight="1">
      <c r="A85" s="444"/>
      <c r="B85" s="445"/>
      <c r="C85" s="445"/>
      <c r="D85" s="453"/>
      <c r="E85" s="453"/>
      <c r="F85" s="453"/>
      <c r="G85" s="453"/>
      <c r="H85" s="454"/>
    </row>
    <row r="86" spans="1:11" hidden="1">
      <c r="A86" s="455"/>
      <c r="B86" s="453"/>
      <c r="C86" s="453"/>
      <c r="D86" s="453"/>
      <c r="E86" s="453"/>
      <c r="F86" s="453"/>
      <c r="G86" s="453"/>
      <c r="H86" s="454"/>
    </row>
    <row r="87" spans="1:11" hidden="1">
      <c r="A87" s="455"/>
      <c r="B87" s="453"/>
      <c r="C87" s="453"/>
      <c r="D87" s="453"/>
      <c r="E87" s="453"/>
      <c r="F87" s="453"/>
      <c r="G87" s="453"/>
      <c r="H87" s="454"/>
    </row>
    <row r="88" spans="1:11" ht="15.75" hidden="1" customHeight="1">
      <c r="A88" s="444"/>
      <c r="B88" s="445"/>
      <c r="C88" s="445"/>
      <c r="D88" s="445"/>
      <c r="E88" s="445"/>
      <c r="F88" s="445"/>
      <c r="G88" s="445"/>
      <c r="H88" s="446"/>
    </row>
    <row r="89" spans="1:11" ht="15.75" hidden="1" customHeight="1">
      <c r="A89" s="444"/>
      <c r="B89" s="445"/>
      <c r="C89" s="445"/>
      <c r="D89" s="445"/>
      <c r="E89" s="445"/>
      <c r="F89" s="445"/>
      <c r="G89" s="445"/>
      <c r="H89" s="446"/>
    </row>
    <row r="90" spans="1:11" hidden="1">
      <c r="A90" s="447"/>
      <c r="B90" s="448"/>
      <c r="C90" s="448"/>
      <c r="D90" s="448"/>
      <c r="E90" s="448"/>
      <c r="F90" s="448"/>
      <c r="G90" s="448"/>
      <c r="H90" s="449"/>
    </row>
    <row r="91" spans="1:11" hidden="1">
      <c r="A91" s="102"/>
      <c r="B91" s="102"/>
      <c r="C91" s="102"/>
      <c r="D91" s="102"/>
      <c r="E91" s="102"/>
      <c r="F91" s="102"/>
      <c r="G91" s="102"/>
      <c r="H91" s="102"/>
    </row>
    <row r="92" spans="1:11" hidden="1">
      <c r="A92" s="17"/>
      <c r="B92" s="17"/>
      <c r="C92" s="17"/>
      <c r="D92" s="17"/>
      <c r="E92" s="17"/>
      <c r="F92" s="17"/>
      <c r="G92" s="17"/>
    </row>
    <row r="93" spans="1:11" hidden="1">
      <c r="A93" s="17"/>
      <c r="B93" s="17"/>
      <c r="C93" s="17"/>
      <c r="D93" s="17"/>
      <c r="E93" s="17"/>
      <c r="F93" s="17"/>
      <c r="G93" s="22"/>
    </row>
    <row r="94" spans="1:11" hidden="1">
      <c r="A94" s="17"/>
      <c r="B94" s="17"/>
      <c r="C94" s="17"/>
      <c r="D94" s="17"/>
      <c r="E94" s="17"/>
      <c r="F94" s="17"/>
      <c r="G94" s="17"/>
    </row>
    <row r="95" spans="1:11" hidden="1">
      <c r="A95" s="17"/>
      <c r="B95" s="17"/>
      <c r="C95" s="17"/>
      <c r="D95" s="17"/>
      <c r="E95" s="14"/>
      <c r="F95" s="14"/>
      <c r="G95" s="17"/>
    </row>
    <row r="96" spans="1:11" ht="16.5" thickTop="1"/>
    <row r="98" spans="1:8">
      <c r="A98" s="156" t="s">
        <v>122</v>
      </c>
    </row>
    <row r="99" spans="1:8">
      <c r="A99" s="2" t="s">
        <v>166</v>
      </c>
      <c r="G99" s="31"/>
      <c r="H99" s="3"/>
    </row>
    <row r="100" spans="1:8">
      <c r="G100" s="31"/>
      <c r="H100" s="216"/>
    </row>
  </sheetData>
  <mergeCells count="5">
    <mergeCell ref="A88:H90"/>
    <mergeCell ref="E7:F7"/>
    <mergeCell ref="E41:F41"/>
    <mergeCell ref="A85:H87"/>
    <mergeCell ref="B7:D7"/>
  </mergeCells>
  <phoneticPr fontId="6" type="noConversion"/>
  <pageMargins left="0.75" right="0.75" top="0.5" bottom="0.5" header="0.5" footer="0.25"/>
  <pageSetup orientation="landscape" r:id="rId1"/>
  <headerFooter alignWithMargins="0">
    <oddHeader>&amp;R&amp;"Arial,Bold"&amp;KFF0000ATLANTA GAS LIGHT COMPANY
PUBLIC DISCLOSURE</oddHeader>
    <oddFooter>&amp;L&amp;Z&amp;F&amp;A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tabColor indexed="17"/>
    <pageSetUpPr fitToPage="1"/>
  </sheetPr>
  <dimension ref="A1:T128"/>
  <sheetViews>
    <sheetView tabSelected="1" zoomScale="80" zoomScaleNormal="80" workbookViewId="0">
      <pane xSplit="3" ySplit="6" topLeftCell="D100" activePane="bottomRight" state="frozen"/>
      <selection activeCell="J20" sqref="J20"/>
      <selection pane="topRight" activeCell="J20" sqref="J20"/>
      <selection pane="bottomLeft" activeCell="J20" sqref="J20"/>
      <selection pane="bottomRight" activeCell="J20" sqref="J20"/>
    </sheetView>
  </sheetViews>
  <sheetFormatPr defaultColWidth="10.28515625" defaultRowHeight="12.75"/>
  <cols>
    <col min="1" max="1" width="3.42578125" style="108" customWidth="1"/>
    <col min="2" max="2" width="2.7109375" style="108" customWidth="1"/>
    <col min="3" max="3" width="28.85546875" style="108" customWidth="1"/>
    <col min="4" max="5" width="12.85546875" style="108" customWidth="1"/>
    <col min="6" max="6" width="14.5703125" style="108" customWidth="1"/>
    <col min="7" max="7" width="20" style="234" bestFit="1" customWidth="1"/>
    <col min="8" max="8" width="14.5703125" style="108" customWidth="1"/>
    <col min="9" max="9" width="19.140625" style="234" bestFit="1" customWidth="1"/>
    <col min="10" max="10" width="14.5703125" style="108" customWidth="1"/>
    <col min="11" max="11" width="14.5703125" style="242" customWidth="1"/>
    <col min="12" max="12" width="14.5703125" style="108" customWidth="1"/>
    <col min="13" max="13" width="19.140625" style="234" bestFit="1" customWidth="1"/>
    <col min="14" max="14" width="14.5703125" style="108" customWidth="1"/>
    <col min="15" max="15" width="16.5703125" style="234" customWidth="1"/>
    <col min="16" max="16" width="15.140625" style="108" bestFit="1" customWidth="1"/>
    <col min="17" max="17" width="19.42578125" style="234" bestFit="1" customWidth="1"/>
    <col min="18" max="18" width="3.7109375" style="110" bestFit="1" customWidth="1"/>
    <col min="19" max="19" width="10.28515625" style="108" customWidth="1"/>
    <col min="20" max="20" width="12.85546875" style="108" bestFit="1" customWidth="1"/>
    <col min="21" max="16384" width="10.28515625" style="108"/>
  </cols>
  <sheetData>
    <row r="1" spans="1:20">
      <c r="A1" s="107" t="s">
        <v>0</v>
      </c>
    </row>
    <row r="2" spans="1:20">
      <c r="A2" s="107" t="s">
        <v>76</v>
      </c>
    </row>
    <row r="3" spans="1:20">
      <c r="A3" s="137"/>
    </row>
    <row r="4" spans="1:20">
      <c r="A4" s="107"/>
    </row>
    <row r="5" spans="1:20">
      <c r="D5" s="107" t="s">
        <v>169</v>
      </c>
      <c r="E5" s="107" t="s">
        <v>131</v>
      </c>
      <c r="F5" s="458" t="s">
        <v>77</v>
      </c>
      <c r="G5" s="458"/>
      <c r="H5" s="458" t="s">
        <v>152</v>
      </c>
      <c r="I5" s="458"/>
      <c r="J5" s="458" t="s">
        <v>150</v>
      </c>
      <c r="K5" s="458"/>
      <c r="L5" s="458" t="s">
        <v>162</v>
      </c>
      <c r="M5" s="458"/>
      <c r="N5" s="458" t="s">
        <v>78</v>
      </c>
      <c r="O5" s="458"/>
      <c r="P5" s="458" t="s">
        <v>79</v>
      </c>
      <c r="Q5" s="458"/>
    </row>
    <row r="6" spans="1:20" ht="15.75">
      <c r="C6" s="111"/>
      <c r="F6" s="112" t="s">
        <v>80</v>
      </c>
      <c r="G6" s="235" t="s">
        <v>81</v>
      </c>
      <c r="H6" s="112" t="s">
        <v>80</v>
      </c>
      <c r="I6" s="235" t="s">
        <v>81</v>
      </c>
      <c r="J6" s="112" t="s">
        <v>80</v>
      </c>
      <c r="K6" s="243" t="s">
        <v>81</v>
      </c>
      <c r="L6" s="112" t="s">
        <v>80</v>
      </c>
      <c r="M6" s="235" t="s">
        <v>81</v>
      </c>
      <c r="N6" s="112" t="s">
        <v>80</v>
      </c>
      <c r="O6" s="235" t="s">
        <v>81</v>
      </c>
      <c r="P6" s="112" t="s">
        <v>80</v>
      </c>
      <c r="Q6" s="235" t="s">
        <v>81</v>
      </c>
    </row>
    <row r="7" spans="1:20">
      <c r="P7" s="177"/>
    </row>
    <row r="8" spans="1:20">
      <c r="A8" s="107" t="s">
        <v>82</v>
      </c>
      <c r="F8" s="113"/>
      <c r="G8" s="236"/>
      <c r="H8" s="113"/>
      <c r="I8" s="236"/>
      <c r="J8" s="113"/>
      <c r="K8" s="244"/>
      <c r="L8" s="113"/>
      <c r="M8" s="236"/>
      <c r="N8" s="113"/>
      <c r="O8" s="236"/>
      <c r="P8" s="120"/>
      <c r="Q8" s="236"/>
    </row>
    <row r="9" spans="1:20">
      <c r="B9" s="108" t="s">
        <v>83</v>
      </c>
      <c r="F9" s="113"/>
      <c r="G9" s="236"/>
      <c r="H9" s="113"/>
      <c r="I9" s="236"/>
      <c r="J9" s="113"/>
      <c r="K9" s="244"/>
      <c r="L9" s="113"/>
      <c r="M9" s="236"/>
      <c r="N9" s="113"/>
      <c r="O9" s="236"/>
      <c r="P9" s="120"/>
      <c r="Q9" s="236"/>
    </row>
    <row r="10" spans="1:20" s="193" customFormat="1">
      <c r="C10" s="193" t="s">
        <v>88</v>
      </c>
      <c r="F10" s="120">
        <f>Apr!F49</f>
        <v>0</v>
      </c>
      <c r="G10" s="236">
        <f>Apr!H49</f>
        <v>0</v>
      </c>
      <c r="H10" s="120">
        <f>Apr!F50</f>
        <v>0</v>
      </c>
      <c r="I10" s="236">
        <f>Apr!H50</f>
        <v>0</v>
      </c>
      <c r="J10" s="120">
        <f>Apr!F51</f>
        <v>0</v>
      </c>
      <c r="K10" s="236">
        <f>Apr!H51</f>
        <v>0</v>
      </c>
      <c r="L10" s="120">
        <f>Apr!F52+Apr!F53</f>
        <v>0</v>
      </c>
      <c r="M10" s="236">
        <f>Apr!H52+Apr!H53</f>
        <v>0</v>
      </c>
      <c r="N10" s="120"/>
      <c r="O10" s="236">
        <f>-N10*6.437</f>
        <v>0</v>
      </c>
      <c r="P10" s="120">
        <f>F10+H10+J10+N10+L10</f>
        <v>0</v>
      </c>
      <c r="Q10" s="236">
        <f>G10+I10+K10+O10+M10</f>
        <v>0</v>
      </c>
      <c r="R10" s="122" t="s">
        <v>85</v>
      </c>
      <c r="S10" s="187"/>
      <c r="T10" s="188"/>
    </row>
    <row r="11" spans="1:20" s="115" customFormat="1">
      <c r="C11" s="115" t="s">
        <v>89</v>
      </c>
      <c r="F11" s="116">
        <f>May!F49</f>
        <v>0</v>
      </c>
      <c r="G11" s="237">
        <f>May!H49</f>
        <v>0</v>
      </c>
      <c r="H11" s="116">
        <f>May!F50</f>
        <v>0</v>
      </c>
      <c r="I11" s="237">
        <f>May!H50</f>
        <v>0</v>
      </c>
      <c r="J11" s="116">
        <f>May!F51</f>
        <v>0</v>
      </c>
      <c r="K11" s="274">
        <f>May!H51</f>
        <v>0</v>
      </c>
      <c r="L11" s="116">
        <f>May!F52+May!F54</f>
        <v>0</v>
      </c>
      <c r="M11" s="274">
        <f>May!H52+May!H54</f>
        <v>0</v>
      </c>
      <c r="N11" s="116">
        <f>May!F53</f>
        <v>0</v>
      </c>
      <c r="O11" s="274">
        <f>May!H53</f>
        <v>0</v>
      </c>
      <c r="P11" s="116">
        <f>F11+H11+J11+N11+L11</f>
        <v>0</v>
      </c>
      <c r="Q11" s="274">
        <f>G11+I11+K11+O11+M11</f>
        <v>0</v>
      </c>
      <c r="R11" s="119" t="s">
        <v>85</v>
      </c>
    </row>
    <row r="12" spans="1:20">
      <c r="C12" s="108" t="s">
        <v>90</v>
      </c>
      <c r="F12" s="120">
        <f>Jun!F50</f>
        <v>0</v>
      </c>
      <c r="G12" s="236">
        <f>Jun!H50</f>
        <v>0</v>
      </c>
      <c r="H12" s="120">
        <f>Jun!F51</f>
        <v>0</v>
      </c>
      <c r="I12" s="236">
        <f>Jun!H51</f>
        <v>0</v>
      </c>
      <c r="J12" s="120">
        <f>Jun!F52</f>
        <v>0</v>
      </c>
      <c r="K12" s="401">
        <f>Jun!H52</f>
        <v>0</v>
      </c>
      <c r="L12" s="120">
        <f>Jun!F53</f>
        <v>0</v>
      </c>
      <c r="M12" s="236">
        <f>Jun!H53</f>
        <v>0</v>
      </c>
      <c r="N12" s="120">
        <f>Jun!F54</f>
        <v>0</v>
      </c>
      <c r="O12" s="244">
        <f>Jun!H54</f>
        <v>0</v>
      </c>
      <c r="P12" s="120">
        <f t="shared" ref="P12:Q18" si="0">F12+H12+J12+N12+L12</f>
        <v>0</v>
      </c>
      <c r="Q12" s="236">
        <f t="shared" si="0"/>
        <v>0</v>
      </c>
      <c r="R12" s="110" t="s">
        <v>85</v>
      </c>
    </row>
    <row r="13" spans="1:20" s="115" customFormat="1">
      <c r="C13" s="115" t="s">
        <v>91</v>
      </c>
      <c r="F13" s="116"/>
      <c r="G13" s="237"/>
      <c r="H13" s="116"/>
      <c r="I13" s="237"/>
      <c r="J13" s="116"/>
      <c r="K13" s="237">
        <f>-J13*2.88</f>
        <v>0</v>
      </c>
      <c r="L13" s="116"/>
      <c r="M13" s="237"/>
      <c r="N13" s="116"/>
      <c r="O13" s="237">
        <f>-N13*2.89</f>
        <v>0</v>
      </c>
      <c r="P13" s="116">
        <f t="shared" si="0"/>
        <v>0</v>
      </c>
      <c r="Q13" s="237">
        <f t="shared" si="0"/>
        <v>0</v>
      </c>
      <c r="R13" s="119" t="s">
        <v>85</v>
      </c>
    </row>
    <row r="14" spans="1:20">
      <c r="C14" s="108" t="s">
        <v>92</v>
      </c>
      <c r="F14" s="120"/>
      <c r="G14" s="236"/>
      <c r="H14" s="120"/>
      <c r="I14" s="236">
        <f>-H14*3</f>
        <v>0</v>
      </c>
      <c r="J14" s="120"/>
      <c r="K14" s="236">
        <f>-J14*2.606</f>
        <v>0</v>
      </c>
      <c r="L14" s="120"/>
      <c r="M14" s="236"/>
      <c r="N14" s="120"/>
      <c r="O14" s="236">
        <f>-N14*2.64</f>
        <v>0</v>
      </c>
      <c r="P14" s="120">
        <f t="shared" si="0"/>
        <v>0</v>
      </c>
      <c r="Q14" s="236">
        <f t="shared" si="0"/>
        <v>0</v>
      </c>
      <c r="R14" s="110" t="s">
        <v>85</v>
      </c>
    </row>
    <row r="15" spans="1:20" s="115" customFormat="1">
      <c r="C15" s="115" t="s">
        <v>93</v>
      </c>
      <c r="F15" s="116"/>
      <c r="G15" s="237">
        <f>-F15*2.916</f>
        <v>0</v>
      </c>
      <c r="H15" s="116"/>
      <c r="I15" s="237">
        <f>-H15*1.5</f>
        <v>0</v>
      </c>
      <c r="J15" s="116"/>
      <c r="K15" s="237">
        <f>-J15*2.77</f>
        <v>0</v>
      </c>
      <c r="L15" s="116"/>
      <c r="M15" s="237"/>
      <c r="N15" s="116"/>
      <c r="O15" s="237">
        <f>-N15*2.81</f>
        <v>0</v>
      </c>
      <c r="P15" s="116">
        <f t="shared" si="0"/>
        <v>0</v>
      </c>
      <c r="Q15" s="237">
        <f t="shared" si="0"/>
        <v>0</v>
      </c>
      <c r="R15" s="119" t="s">
        <v>85</v>
      </c>
    </row>
    <row r="16" spans="1:20">
      <c r="C16" s="108" t="s">
        <v>94</v>
      </c>
      <c r="F16" s="120"/>
      <c r="G16" s="236"/>
      <c r="H16" s="120"/>
      <c r="I16" s="236">
        <v>0</v>
      </c>
      <c r="J16" s="120"/>
      <c r="K16" s="236">
        <f>-J16*2.89</f>
        <v>0</v>
      </c>
      <c r="L16" s="120"/>
      <c r="M16" s="236">
        <v>0</v>
      </c>
      <c r="N16" s="120"/>
      <c r="O16" s="236">
        <f>-N16*2.92</f>
        <v>0</v>
      </c>
      <c r="P16" s="120">
        <f t="shared" si="0"/>
        <v>0</v>
      </c>
      <c r="Q16" s="236">
        <f t="shared" si="0"/>
        <v>0</v>
      </c>
    </row>
    <row r="17" spans="2:20" s="115" customFormat="1">
      <c r="C17" s="115" t="s">
        <v>95</v>
      </c>
      <c r="F17" s="116"/>
      <c r="G17" s="237">
        <f>-F17*2.399</f>
        <v>0</v>
      </c>
      <c r="H17" s="116"/>
      <c r="I17" s="237">
        <v>0</v>
      </c>
      <c r="J17" s="116"/>
      <c r="K17" s="237">
        <v>0</v>
      </c>
      <c r="L17" s="116"/>
      <c r="M17" s="237">
        <f>-L17*2.865</f>
        <v>0</v>
      </c>
      <c r="N17" s="116"/>
      <c r="O17" s="274">
        <f>-N17*2.72</f>
        <v>0</v>
      </c>
      <c r="P17" s="116">
        <f t="shared" si="0"/>
        <v>0</v>
      </c>
      <c r="Q17" s="237">
        <f t="shared" si="0"/>
        <v>0</v>
      </c>
      <c r="R17" s="119"/>
    </row>
    <row r="18" spans="2:20">
      <c r="C18" s="108" t="s">
        <v>96</v>
      </c>
      <c r="F18" s="120"/>
      <c r="G18" s="236"/>
      <c r="H18" s="120"/>
      <c r="I18" s="236">
        <v>0</v>
      </c>
      <c r="J18" s="120"/>
      <c r="K18" s="236">
        <v>0</v>
      </c>
      <c r="L18" s="120"/>
      <c r="M18" s="236"/>
      <c r="N18" s="120"/>
      <c r="O18" s="236"/>
      <c r="P18" s="120">
        <f t="shared" si="0"/>
        <v>0</v>
      </c>
      <c r="Q18" s="236">
        <f t="shared" si="0"/>
        <v>0</v>
      </c>
    </row>
    <row r="19" spans="2:20" s="115" customFormat="1">
      <c r="C19" s="115" t="s">
        <v>84</v>
      </c>
      <c r="F19" s="116"/>
      <c r="G19" s="237"/>
      <c r="H19" s="116"/>
      <c r="I19" s="237">
        <f>-H19*1.808</f>
        <v>0</v>
      </c>
      <c r="J19" s="117"/>
      <c r="K19" s="237"/>
      <c r="L19" s="116"/>
      <c r="M19" s="237"/>
      <c r="N19" s="116"/>
      <c r="O19" s="237">
        <f>N19*-6.5</f>
        <v>0</v>
      </c>
      <c r="P19" s="116">
        <f t="shared" ref="P19:Q21" si="1">F19+H19+J19+N19+L19</f>
        <v>0</v>
      </c>
      <c r="Q19" s="237">
        <f t="shared" si="1"/>
        <v>0</v>
      </c>
      <c r="R19" s="119"/>
    </row>
    <row r="20" spans="2:20" s="114" customFormat="1">
      <c r="C20" s="114" t="s">
        <v>86</v>
      </c>
      <c r="F20" s="120"/>
      <c r="G20" s="236">
        <f>-F20*2.92</f>
        <v>0</v>
      </c>
      <c r="H20" s="120"/>
      <c r="I20" s="236">
        <f>-H20*8.26</f>
        <v>0</v>
      </c>
      <c r="J20" s="113"/>
      <c r="K20" s="236">
        <f>-J20*10.25</f>
        <v>0</v>
      </c>
      <c r="L20" s="120"/>
      <c r="M20" s="236">
        <f>L20*-3.88</f>
        <v>0</v>
      </c>
      <c r="N20" s="120"/>
      <c r="O20" s="236"/>
      <c r="P20" s="120">
        <f t="shared" si="1"/>
        <v>0</v>
      </c>
      <c r="Q20" s="236">
        <f t="shared" si="1"/>
        <v>0</v>
      </c>
      <c r="R20" s="122"/>
    </row>
    <row r="21" spans="2:20" s="189" customFormat="1">
      <c r="C21" s="189" t="s">
        <v>87</v>
      </c>
      <c r="F21" s="116"/>
      <c r="G21" s="237">
        <f>F21*-2.69</f>
        <v>0</v>
      </c>
      <c r="H21" s="116"/>
      <c r="I21" s="237">
        <v>0</v>
      </c>
      <c r="J21" s="117"/>
      <c r="K21" s="237"/>
      <c r="L21" s="116"/>
      <c r="M21" s="237">
        <f>L21*-4.29</f>
        <v>0</v>
      </c>
      <c r="N21" s="116"/>
      <c r="O21" s="237"/>
      <c r="P21" s="190">
        <f t="shared" si="1"/>
        <v>0</v>
      </c>
      <c r="Q21" s="237">
        <f t="shared" si="1"/>
        <v>0</v>
      </c>
      <c r="R21" s="119"/>
      <c r="S21" s="191"/>
      <c r="T21" s="192"/>
    </row>
    <row r="22" spans="2:20">
      <c r="F22" s="120"/>
      <c r="G22" s="236"/>
      <c r="H22" s="120"/>
      <c r="I22" s="236"/>
      <c r="J22" s="120"/>
      <c r="K22" s="244"/>
      <c r="L22" s="120"/>
      <c r="M22" s="236"/>
      <c r="N22" s="120"/>
      <c r="O22" s="236"/>
      <c r="P22" s="120"/>
      <c r="Q22" s="236"/>
    </row>
    <row r="23" spans="2:20">
      <c r="F23" s="123"/>
      <c r="H23" s="123"/>
      <c r="J23" s="123"/>
      <c r="K23" s="245"/>
      <c r="L23" s="123"/>
      <c r="N23" s="123"/>
      <c r="P23" s="177"/>
    </row>
    <row r="24" spans="2:20">
      <c r="B24" s="108" t="s">
        <v>97</v>
      </c>
      <c r="F24" s="113"/>
      <c r="G24" s="236"/>
      <c r="H24" s="113"/>
      <c r="I24" s="236"/>
      <c r="J24" s="113"/>
      <c r="K24" s="244"/>
      <c r="L24" s="113"/>
      <c r="M24" s="236"/>
      <c r="N24" s="113"/>
      <c r="O24" s="236"/>
      <c r="P24" s="120"/>
    </row>
    <row r="25" spans="2:20" s="193" customFormat="1">
      <c r="C25" s="193" t="s">
        <v>88</v>
      </c>
      <c r="F25" s="120">
        <f>Apr!F57</f>
        <v>0</v>
      </c>
      <c r="G25" s="236">
        <f>Apr!H57</f>
        <v>0</v>
      </c>
      <c r="H25" s="120">
        <f t="shared" ref="H25:H36" si="2">-H10</f>
        <v>0</v>
      </c>
      <c r="I25" s="236"/>
      <c r="J25" s="120">
        <f t="shared" ref="J25:J36" si="3">-J10</f>
        <v>0</v>
      </c>
      <c r="K25" s="244">
        <f>Apr!H59</f>
        <v>0</v>
      </c>
      <c r="L25" s="120">
        <f t="shared" ref="L25:L36" si="4">-L10</f>
        <v>0</v>
      </c>
      <c r="M25" s="236">
        <f>Apr!H60+Apr!H61</f>
        <v>0</v>
      </c>
      <c r="N25" s="120">
        <f t="shared" ref="N25:N36" si="5">-N10</f>
        <v>0</v>
      </c>
      <c r="O25" s="236">
        <f>-N25*3.0700989</f>
        <v>0</v>
      </c>
      <c r="P25" s="120">
        <f t="shared" ref="P25" si="6">F25+H25+J25+N25+L25</f>
        <v>0</v>
      </c>
      <c r="Q25" s="236">
        <f t="shared" ref="Q25" si="7">G25+I25+K25+O25+M25</f>
        <v>0</v>
      </c>
      <c r="R25" s="122" t="s">
        <v>85</v>
      </c>
      <c r="S25" s="114"/>
      <c r="T25" s="122"/>
    </row>
    <row r="26" spans="2:20" s="115" customFormat="1">
      <c r="C26" s="115" t="s">
        <v>89</v>
      </c>
      <c r="F26" s="116">
        <f t="shared" ref="F26:F36" si="8">-F11</f>
        <v>0</v>
      </c>
      <c r="G26" s="237">
        <f>May!H58</f>
        <v>0</v>
      </c>
      <c r="H26" s="116">
        <f t="shared" si="2"/>
        <v>0</v>
      </c>
      <c r="I26" s="237">
        <f>May!H59</f>
        <v>0</v>
      </c>
      <c r="J26" s="116">
        <f t="shared" si="3"/>
        <v>0</v>
      </c>
      <c r="K26" s="274">
        <f>May!H60</f>
        <v>0</v>
      </c>
      <c r="L26" s="116">
        <f t="shared" si="4"/>
        <v>0</v>
      </c>
      <c r="M26" s="274">
        <f>May!H61+May!H63</f>
        <v>0</v>
      </c>
      <c r="N26" s="116">
        <f t="shared" si="5"/>
        <v>0</v>
      </c>
      <c r="O26" s="274">
        <f>May!H62</f>
        <v>0</v>
      </c>
      <c r="P26" s="116">
        <f t="shared" ref="P26" si="9">F26+H26+J26+N26+L26</f>
        <v>0</v>
      </c>
      <c r="Q26" s="274">
        <f t="shared" ref="Q26" si="10">G26+I26+K26+O26+M26</f>
        <v>0</v>
      </c>
      <c r="R26" s="119" t="s">
        <v>85</v>
      </c>
    </row>
    <row r="27" spans="2:20">
      <c r="C27" s="108" t="s">
        <v>90</v>
      </c>
      <c r="F27" s="120">
        <f t="shared" si="8"/>
        <v>0</v>
      </c>
      <c r="G27" s="236">
        <f>Jun!H58</f>
        <v>0</v>
      </c>
      <c r="H27" s="120">
        <f t="shared" si="2"/>
        <v>0</v>
      </c>
      <c r="I27" s="401">
        <f>Jun!H59</f>
        <v>0</v>
      </c>
      <c r="J27" s="120">
        <f t="shared" si="3"/>
        <v>0</v>
      </c>
      <c r="K27" s="437">
        <f>Jun!H60</f>
        <v>0</v>
      </c>
      <c r="L27" s="120">
        <f t="shared" si="4"/>
        <v>0</v>
      </c>
      <c r="M27" s="236">
        <f>Jun!H61</f>
        <v>0</v>
      </c>
      <c r="N27" s="120">
        <f t="shared" si="5"/>
        <v>0</v>
      </c>
      <c r="O27" s="236">
        <f>Jun!H62</f>
        <v>0</v>
      </c>
      <c r="P27" s="120">
        <f t="shared" ref="P27:Q33" si="11">F27+H27+J27+N27+L27</f>
        <v>0</v>
      </c>
      <c r="Q27" s="234">
        <f t="shared" si="11"/>
        <v>0</v>
      </c>
      <c r="R27" s="110" t="s">
        <v>85</v>
      </c>
    </row>
    <row r="28" spans="2:20" s="115" customFormat="1">
      <c r="C28" s="115" t="s">
        <v>91</v>
      </c>
      <c r="F28" s="116">
        <f t="shared" si="8"/>
        <v>0</v>
      </c>
      <c r="G28" s="237"/>
      <c r="H28" s="116">
        <f t="shared" si="2"/>
        <v>0</v>
      </c>
      <c r="I28" s="237"/>
      <c r="J28" s="116">
        <f t="shared" si="3"/>
        <v>0</v>
      </c>
      <c r="K28" s="237">
        <f>-J28*1.8759024</f>
        <v>0</v>
      </c>
      <c r="L28" s="116">
        <f t="shared" si="4"/>
        <v>0</v>
      </c>
      <c r="M28" s="237"/>
      <c r="N28" s="116">
        <f t="shared" si="5"/>
        <v>0</v>
      </c>
      <c r="O28" s="237">
        <f>-N28*1.95</f>
        <v>0</v>
      </c>
      <c r="P28" s="116">
        <f t="shared" si="11"/>
        <v>0</v>
      </c>
      <c r="Q28" s="237">
        <f t="shared" si="11"/>
        <v>0</v>
      </c>
      <c r="R28" s="119" t="s">
        <v>85</v>
      </c>
    </row>
    <row r="29" spans="2:20">
      <c r="C29" s="108" t="s">
        <v>92</v>
      </c>
      <c r="F29" s="120">
        <f t="shared" si="8"/>
        <v>0</v>
      </c>
      <c r="G29" s="236"/>
      <c r="H29" s="120">
        <f t="shared" si="2"/>
        <v>0</v>
      </c>
      <c r="I29" s="236"/>
      <c r="J29" s="120">
        <f t="shared" si="3"/>
        <v>0</v>
      </c>
      <c r="K29" s="236">
        <f>-J29*1.87556</f>
        <v>0</v>
      </c>
      <c r="L29" s="120">
        <f t="shared" si="4"/>
        <v>0</v>
      </c>
      <c r="M29" s="236"/>
      <c r="N29" s="120">
        <f t="shared" si="5"/>
        <v>0</v>
      </c>
      <c r="O29" s="236">
        <f>-N29*1.95</f>
        <v>0</v>
      </c>
      <c r="P29" s="120">
        <f t="shared" si="11"/>
        <v>0</v>
      </c>
      <c r="Q29" s="234">
        <f t="shared" si="11"/>
        <v>0</v>
      </c>
      <c r="R29" s="110" t="s">
        <v>85</v>
      </c>
    </row>
    <row r="30" spans="2:20" s="115" customFormat="1">
      <c r="C30" s="115" t="s">
        <v>93</v>
      </c>
      <c r="F30" s="116">
        <f t="shared" si="8"/>
        <v>0</v>
      </c>
      <c r="G30" s="237">
        <f>-F30*2.134</f>
        <v>0</v>
      </c>
      <c r="H30" s="116">
        <f t="shared" si="2"/>
        <v>0</v>
      </c>
      <c r="I30" s="237"/>
      <c r="J30" s="116">
        <f t="shared" si="3"/>
        <v>0</v>
      </c>
      <c r="K30" s="237">
        <f>-J30*1.8759</f>
        <v>0</v>
      </c>
      <c r="L30" s="116">
        <f t="shared" si="4"/>
        <v>0</v>
      </c>
      <c r="M30" s="237"/>
      <c r="N30" s="116">
        <f t="shared" si="5"/>
        <v>0</v>
      </c>
      <c r="O30" s="237">
        <f>-N30*1.95</f>
        <v>0</v>
      </c>
      <c r="P30" s="116">
        <f t="shared" si="11"/>
        <v>0</v>
      </c>
      <c r="Q30" s="237">
        <f t="shared" si="11"/>
        <v>0</v>
      </c>
      <c r="R30" s="119" t="s">
        <v>85</v>
      </c>
    </row>
    <row r="31" spans="2:20">
      <c r="C31" s="108" t="s">
        <v>94</v>
      </c>
      <c r="F31" s="120">
        <f t="shared" si="8"/>
        <v>0</v>
      </c>
      <c r="G31" s="236"/>
      <c r="H31" s="120">
        <f t="shared" si="2"/>
        <v>0</v>
      </c>
      <c r="I31" s="236"/>
      <c r="J31" s="120">
        <f t="shared" si="3"/>
        <v>0</v>
      </c>
      <c r="K31" s="236">
        <f>-J31*1.8759</f>
        <v>0</v>
      </c>
      <c r="L31" s="120">
        <f t="shared" si="4"/>
        <v>0</v>
      </c>
      <c r="M31" s="236"/>
      <c r="N31" s="120">
        <f t="shared" si="5"/>
        <v>0</v>
      </c>
      <c r="O31" s="236">
        <f>-N31*1.95</f>
        <v>0</v>
      </c>
      <c r="P31" s="120">
        <f t="shared" si="11"/>
        <v>0</v>
      </c>
      <c r="Q31" s="234">
        <f t="shared" si="11"/>
        <v>0</v>
      </c>
    </row>
    <row r="32" spans="2:20" s="115" customFormat="1">
      <c r="C32" s="115" t="s">
        <v>95</v>
      </c>
      <c r="F32" s="116">
        <f t="shared" si="8"/>
        <v>0</v>
      </c>
      <c r="G32" s="237">
        <f>-F32*2.5743</f>
        <v>0</v>
      </c>
      <c r="H32" s="116">
        <f t="shared" si="2"/>
        <v>0</v>
      </c>
      <c r="I32" s="237"/>
      <c r="J32" s="116">
        <f t="shared" si="3"/>
        <v>0</v>
      </c>
      <c r="K32" s="237">
        <v>0</v>
      </c>
      <c r="L32" s="116">
        <f t="shared" si="4"/>
        <v>0</v>
      </c>
      <c r="M32" s="237">
        <f>-L32*2.608</f>
        <v>0</v>
      </c>
      <c r="N32" s="116">
        <f t="shared" si="5"/>
        <v>0</v>
      </c>
      <c r="O32" s="237">
        <f>-N32*1.95</f>
        <v>0</v>
      </c>
      <c r="P32" s="116">
        <f t="shared" si="11"/>
        <v>0</v>
      </c>
      <c r="Q32" s="237">
        <f t="shared" si="11"/>
        <v>0</v>
      </c>
      <c r="R32" s="119"/>
    </row>
    <row r="33" spans="1:20">
      <c r="C33" s="108" t="s">
        <v>96</v>
      </c>
      <c r="F33" s="120">
        <f t="shared" si="8"/>
        <v>0</v>
      </c>
      <c r="G33" s="236"/>
      <c r="H33" s="120">
        <f t="shared" si="2"/>
        <v>0</v>
      </c>
      <c r="I33" s="236"/>
      <c r="J33" s="120">
        <f t="shared" si="3"/>
        <v>0</v>
      </c>
      <c r="K33" s="236">
        <v>0</v>
      </c>
      <c r="L33" s="120">
        <f t="shared" si="4"/>
        <v>0</v>
      </c>
      <c r="M33" s="236"/>
      <c r="N33" s="120">
        <f t="shared" si="5"/>
        <v>0</v>
      </c>
      <c r="O33" s="236"/>
      <c r="P33" s="120">
        <f t="shared" si="11"/>
        <v>0</v>
      </c>
      <c r="Q33" s="234">
        <f t="shared" si="11"/>
        <v>0</v>
      </c>
    </row>
    <row r="34" spans="1:20" s="115" customFormat="1">
      <c r="C34" s="115" t="s">
        <v>84</v>
      </c>
      <c r="F34" s="116">
        <f t="shared" si="8"/>
        <v>0</v>
      </c>
      <c r="G34" s="237"/>
      <c r="H34" s="116">
        <f t="shared" si="2"/>
        <v>0</v>
      </c>
      <c r="I34" s="237">
        <f>-H34*2.96</f>
        <v>0</v>
      </c>
      <c r="J34" s="116">
        <f t="shared" si="3"/>
        <v>0</v>
      </c>
      <c r="K34" s="237"/>
      <c r="L34" s="116">
        <f t="shared" si="4"/>
        <v>0</v>
      </c>
      <c r="M34" s="237"/>
      <c r="N34" s="116">
        <f t="shared" si="5"/>
        <v>0</v>
      </c>
      <c r="O34" s="237">
        <f>N34*-3.665</f>
        <v>0</v>
      </c>
      <c r="P34" s="116">
        <f t="shared" ref="P34:Q36" si="12">F34+H34+J34+N34+L34</f>
        <v>0</v>
      </c>
      <c r="Q34" s="237">
        <f t="shared" si="12"/>
        <v>0</v>
      </c>
      <c r="R34" s="119"/>
    </row>
    <row r="35" spans="1:20">
      <c r="C35" s="108" t="s">
        <v>86</v>
      </c>
      <c r="F35" s="120">
        <f t="shared" si="8"/>
        <v>0</v>
      </c>
      <c r="G35" s="236">
        <f>-F35*3.208</f>
        <v>0</v>
      </c>
      <c r="H35" s="120">
        <f t="shared" si="2"/>
        <v>0</v>
      </c>
      <c r="I35" s="236">
        <v>0</v>
      </c>
      <c r="J35" s="120">
        <f t="shared" si="3"/>
        <v>0</v>
      </c>
      <c r="K35" s="236">
        <v>0</v>
      </c>
      <c r="L35" s="120">
        <f t="shared" si="4"/>
        <v>0</v>
      </c>
      <c r="M35" s="236">
        <f>-L35*3.9</f>
        <v>0</v>
      </c>
      <c r="N35" s="120">
        <f t="shared" si="5"/>
        <v>0</v>
      </c>
      <c r="O35" s="236"/>
      <c r="P35" s="120">
        <f t="shared" si="12"/>
        <v>0</v>
      </c>
      <c r="Q35" s="234">
        <f t="shared" si="12"/>
        <v>0</v>
      </c>
      <c r="R35" s="122"/>
    </row>
    <row r="36" spans="1:20" s="189" customFormat="1">
      <c r="C36" s="189" t="s">
        <v>87</v>
      </c>
      <c r="F36" s="116">
        <f t="shared" si="8"/>
        <v>0</v>
      </c>
      <c r="G36" s="237">
        <f>-F36*3.0019</f>
        <v>0</v>
      </c>
      <c r="H36" s="116">
        <f t="shared" si="2"/>
        <v>0</v>
      </c>
      <c r="I36" s="237">
        <v>0</v>
      </c>
      <c r="J36" s="116">
        <f t="shared" si="3"/>
        <v>0</v>
      </c>
      <c r="K36" s="237"/>
      <c r="L36" s="116">
        <f t="shared" si="4"/>
        <v>0</v>
      </c>
      <c r="M36" s="237"/>
      <c r="N36" s="116">
        <f t="shared" si="5"/>
        <v>0</v>
      </c>
      <c r="O36" s="237"/>
      <c r="P36" s="190">
        <f t="shared" si="12"/>
        <v>0</v>
      </c>
      <c r="Q36" s="237">
        <f t="shared" si="12"/>
        <v>0</v>
      </c>
      <c r="R36" s="119"/>
      <c r="S36" s="191"/>
      <c r="T36" s="192"/>
    </row>
    <row r="37" spans="1:20">
      <c r="F37" s="120"/>
      <c r="G37" s="236"/>
      <c r="H37" s="120"/>
      <c r="I37" s="236"/>
      <c r="J37" s="120"/>
      <c r="K37" s="244"/>
      <c r="L37" s="120"/>
      <c r="M37" s="236"/>
      <c r="N37" s="120"/>
      <c r="O37" s="236"/>
      <c r="P37" s="120"/>
    </row>
    <row r="38" spans="1:20">
      <c r="F38" s="113"/>
      <c r="G38" s="236"/>
      <c r="H38" s="113"/>
      <c r="I38" s="236"/>
      <c r="J38" s="113"/>
      <c r="K38" s="244"/>
      <c r="L38" s="113"/>
      <c r="M38" s="236"/>
      <c r="N38" s="113"/>
      <c r="O38" s="236"/>
      <c r="P38" s="121"/>
    </row>
    <row r="39" spans="1:20">
      <c r="A39" s="107" t="s">
        <v>98</v>
      </c>
      <c r="F39" s="113"/>
      <c r="G39" s="236"/>
      <c r="H39" s="113"/>
      <c r="I39" s="236"/>
      <c r="J39" s="113"/>
      <c r="K39" s="244"/>
      <c r="L39" s="113"/>
      <c r="M39" s="236"/>
      <c r="N39" s="113"/>
      <c r="O39" s="236"/>
      <c r="P39" s="121"/>
    </row>
    <row r="40" spans="1:20" s="193" customFormat="1">
      <c r="C40" s="193" t="s">
        <v>88</v>
      </c>
      <c r="D40" s="193">
        <f>Apr!H62</f>
        <v>0</v>
      </c>
      <c r="F40" s="123"/>
      <c r="G40" s="234">
        <f>+G10+G25</f>
        <v>0</v>
      </c>
      <c r="H40" s="123"/>
      <c r="I40" s="268">
        <f t="shared" ref="I40" si="13">+I10+I25</f>
        <v>0</v>
      </c>
      <c r="J40" s="123"/>
      <c r="K40" s="268">
        <f t="shared" ref="K40" si="14">+K10+K25</f>
        <v>0</v>
      </c>
      <c r="L40" s="123"/>
      <c r="M40" s="268">
        <f t="shared" ref="M40" si="15">+M10+M25</f>
        <v>0</v>
      </c>
      <c r="N40" s="123"/>
      <c r="O40" s="268">
        <f t="shared" ref="O40:P40" si="16">+O10+O25</f>
        <v>0</v>
      </c>
      <c r="P40" s="194">
        <f t="shared" si="16"/>
        <v>0</v>
      </c>
      <c r="Q40" s="268">
        <f>+Q10+Q25+D40</f>
        <v>0</v>
      </c>
      <c r="R40" s="122" t="s">
        <v>85</v>
      </c>
      <c r="S40" s="187"/>
      <c r="T40" s="188"/>
    </row>
    <row r="41" spans="1:20" s="115" customFormat="1">
      <c r="C41" s="115" t="s">
        <v>89</v>
      </c>
      <c r="F41" s="117"/>
      <c r="G41" s="237">
        <f t="shared" ref="G41:G51" si="17">+G11+G26</f>
        <v>0</v>
      </c>
      <c r="H41" s="117"/>
      <c r="I41" s="274">
        <f t="shared" ref="I41:I51" si="18">+I11+I26</f>
        <v>0</v>
      </c>
      <c r="J41" s="117"/>
      <c r="K41" s="274">
        <f t="shared" ref="K41:K51" si="19">+K11+K26</f>
        <v>0</v>
      </c>
      <c r="L41" s="117"/>
      <c r="M41" s="274">
        <f t="shared" ref="M41:M51" si="20">+M11+M26</f>
        <v>0</v>
      </c>
      <c r="N41" s="117"/>
      <c r="O41" s="274">
        <f t="shared" ref="O41:O51" si="21">+O11+O26</f>
        <v>0</v>
      </c>
      <c r="P41" s="118">
        <f t="shared" ref="P41:P45" si="22">F41+H41+J41+N41+L41</f>
        <v>0</v>
      </c>
      <c r="Q41" s="274">
        <f>+Q11+Q26+D41</f>
        <v>0</v>
      </c>
      <c r="R41" s="119" t="s">
        <v>85</v>
      </c>
    </row>
    <row r="42" spans="1:20" s="114" customFormat="1">
      <c r="C42" s="114" t="s">
        <v>90</v>
      </c>
      <c r="F42" s="113"/>
      <c r="G42" s="236">
        <f t="shared" si="17"/>
        <v>0</v>
      </c>
      <c r="H42" s="113"/>
      <c r="I42" s="236">
        <f t="shared" si="18"/>
        <v>0</v>
      </c>
      <c r="J42" s="113"/>
      <c r="K42" s="236">
        <f t="shared" si="19"/>
        <v>0</v>
      </c>
      <c r="L42" s="113"/>
      <c r="M42" s="236">
        <f t="shared" si="20"/>
        <v>0</v>
      </c>
      <c r="N42" s="113"/>
      <c r="O42" s="236">
        <f t="shared" si="21"/>
        <v>0</v>
      </c>
      <c r="P42" s="121">
        <f t="shared" si="22"/>
        <v>0</v>
      </c>
      <c r="Q42" s="236">
        <f>+Q12+Q27+D42</f>
        <v>0</v>
      </c>
      <c r="R42" s="122" t="s">
        <v>85</v>
      </c>
    </row>
    <row r="43" spans="1:20" s="115" customFormat="1">
      <c r="C43" s="115" t="s">
        <v>91</v>
      </c>
      <c r="F43" s="117"/>
      <c r="G43" s="237">
        <f t="shared" si="17"/>
        <v>0</v>
      </c>
      <c r="H43" s="117"/>
      <c r="I43" s="274">
        <f t="shared" si="18"/>
        <v>0</v>
      </c>
      <c r="J43" s="117"/>
      <c r="K43" s="274">
        <f t="shared" si="19"/>
        <v>0</v>
      </c>
      <c r="L43" s="117"/>
      <c r="M43" s="274">
        <f t="shared" si="20"/>
        <v>0</v>
      </c>
      <c r="N43" s="117"/>
      <c r="O43" s="274">
        <f t="shared" si="21"/>
        <v>0</v>
      </c>
      <c r="P43" s="118">
        <f t="shared" si="22"/>
        <v>0</v>
      </c>
      <c r="Q43" s="274">
        <f t="shared" ref="Q43:Q51" si="23">+Q13+Q28</f>
        <v>0</v>
      </c>
      <c r="R43" s="119" t="s">
        <v>85</v>
      </c>
    </row>
    <row r="44" spans="1:20">
      <c r="C44" s="108" t="s">
        <v>92</v>
      </c>
      <c r="F44" s="123"/>
      <c r="G44" s="234">
        <f t="shared" si="17"/>
        <v>0</v>
      </c>
      <c r="H44" s="123"/>
      <c r="I44" s="268">
        <f t="shared" si="18"/>
        <v>0</v>
      </c>
      <c r="J44" s="123"/>
      <c r="K44" s="268">
        <f t="shared" si="19"/>
        <v>0</v>
      </c>
      <c r="L44" s="123"/>
      <c r="M44" s="268">
        <f t="shared" si="20"/>
        <v>0</v>
      </c>
      <c r="N44" s="123"/>
      <c r="O44" s="268">
        <f t="shared" si="21"/>
        <v>0</v>
      </c>
      <c r="P44" s="124">
        <f t="shared" si="22"/>
        <v>0</v>
      </c>
      <c r="Q44" s="268">
        <f t="shared" si="23"/>
        <v>0</v>
      </c>
      <c r="R44" s="110" t="s">
        <v>85</v>
      </c>
    </row>
    <row r="45" spans="1:20" s="115" customFormat="1">
      <c r="C45" s="115" t="s">
        <v>93</v>
      </c>
      <c r="F45" s="117"/>
      <c r="G45" s="237">
        <f t="shared" si="17"/>
        <v>0</v>
      </c>
      <c r="H45" s="117"/>
      <c r="I45" s="274">
        <f t="shared" si="18"/>
        <v>0</v>
      </c>
      <c r="J45" s="117"/>
      <c r="K45" s="274">
        <f t="shared" si="19"/>
        <v>0</v>
      </c>
      <c r="L45" s="117"/>
      <c r="M45" s="274">
        <f t="shared" si="20"/>
        <v>0</v>
      </c>
      <c r="N45" s="117"/>
      <c r="O45" s="274">
        <f t="shared" si="21"/>
        <v>0</v>
      </c>
      <c r="P45" s="118">
        <f t="shared" si="22"/>
        <v>0</v>
      </c>
      <c r="Q45" s="274">
        <f t="shared" si="23"/>
        <v>0</v>
      </c>
      <c r="R45" s="119" t="s">
        <v>85</v>
      </c>
    </row>
    <row r="46" spans="1:20">
      <c r="C46" s="108" t="s">
        <v>94</v>
      </c>
      <c r="F46" s="123"/>
      <c r="G46" s="234">
        <f t="shared" si="17"/>
        <v>0</v>
      </c>
      <c r="H46" s="123"/>
      <c r="I46" s="268">
        <f t="shared" si="18"/>
        <v>0</v>
      </c>
      <c r="J46" s="123"/>
      <c r="K46" s="268">
        <f t="shared" si="19"/>
        <v>0</v>
      </c>
      <c r="L46" s="123"/>
      <c r="M46" s="268">
        <f t="shared" si="20"/>
        <v>0</v>
      </c>
      <c r="N46" s="123"/>
      <c r="O46" s="268">
        <f t="shared" si="21"/>
        <v>0</v>
      </c>
      <c r="P46" s="124"/>
      <c r="Q46" s="268">
        <f t="shared" si="23"/>
        <v>0</v>
      </c>
    </row>
    <row r="47" spans="1:20" s="115" customFormat="1">
      <c r="C47" s="115" t="s">
        <v>95</v>
      </c>
      <c r="F47" s="117"/>
      <c r="G47" s="237">
        <f t="shared" si="17"/>
        <v>0</v>
      </c>
      <c r="H47" s="117"/>
      <c r="I47" s="274">
        <f t="shared" si="18"/>
        <v>0</v>
      </c>
      <c r="J47" s="117"/>
      <c r="K47" s="274">
        <f t="shared" si="19"/>
        <v>0</v>
      </c>
      <c r="L47" s="117"/>
      <c r="M47" s="274">
        <f t="shared" si="20"/>
        <v>0</v>
      </c>
      <c r="N47" s="117"/>
      <c r="O47" s="274">
        <f t="shared" si="21"/>
        <v>0</v>
      </c>
      <c r="P47" s="118"/>
      <c r="Q47" s="274">
        <f t="shared" si="23"/>
        <v>0</v>
      </c>
      <c r="R47" s="119"/>
    </row>
    <row r="48" spans="1:20">
      <c r="C48" s="108" t="s">
        <v>96</v>
      </c>
      <c r="F48" s="123"/>
      <c r="G48" s="234">
        <f>+G18+G33</f>
        <v>0</v>
      </c>
      <c r="H48" s="123"/>
      <c r="I48" s="268">
        <f t="shared" si="18"/>
        <v>0</v>
      </c>
      <c r="J48" s="123"/>
      <c r="K48" s="268">
        <f t="shared" si="19"/>
        <v>0</v>
      </c>
      <c r="L48" s="123"/>
      <c r="M48" s="268">
        <f t="shared" si="20"/>
        <v>0</v>
      </c>
      <c r="N48" s="123"/>
      <c r="O48" s="268">
        <f t="shared" si="21"/>
        <v>0</v>
      </c>
      <c r="P48" s="124"/>
      <c r="Q48" s="268">
        <f>+Q18+Q33</f>
        <v>0</v>
      </c>
    </row>
    <row r="49" spans="1:20" s="115" customFormat="1">
      <c r="C49" s="115" t="s">
        <v>84</v>
      </c>
      <c r="F49" s="117"/>
      <c r="G49" s="237">
        <f t="shared" si="17"/>
        <v>0</v>
      </c>
      <c r="H49" s="117"/>
      <c r="I49" s="274">
        <f t="shared" si="18"/>
        <v>0</v>
      </c>
      <c r="J49" s="117"/>
      <c r="K49" s="274">
        <f t="shared" si="19"/>
        <v>0</v>
      </c>
      <c r="L49" s="117"/>
      <c r="M49" s="274">
        <f t="shared" si="20"/>
        <v>0</v>
      </c>
      <c r="N49" s="117"/>
      <c r="O49" s="274">
        <f t="shared" si="21"/>
        <v>0</v>
      </c>
      <c r="P49" s="118">
        <f>F49+H49+J49+N49+L49</f>
        <v>0</v>
      </c>
      <c r="Q49" s="274">
        <f t="shared" si="23"/>
        <v>0</v>
      </c>
      <c r="R49" s="119"/>
    </row>
    <row r="50" spans="1:20">
      <c r="C50" s="108" t="s">
        <v>86</v>
      </c>
      <c r="F50" s="113"/>
      <c r="G50" s="236">
        <f t="shared" si="17"/>
        <v>0</v>
      </c>
      <c r="H50" s="113"/>
      <c r="I50" s="236">
        <f t="shared" si="18"/>
        <v>0</v>
      </c>
      <c r="J50" s="113"/>
      <c r="K50" s="236">
        <f t="shared" si="19"/>
        <v>0</v>
      </c>
      <c r="L50" s="113"/>
      <c r="M50" s="236">
        <f t="shared" si="20"/>
        <v>0</v>
      </c>
      <c r="N50" s="113"/>
      <c r="O50" s="236">
        <f t="shared" si="21"/>
        <v>0</v>
      </c>
      <c r="P50" s="121">
        <f>F50+H50+J50+N50+L50</f>
        <v>0</v>
      </c>
      <c r="Q50" s="236">
        <f t="shared" si="23"/>
        <v>0</v>
      </c>
      <c r="R50" s="122"/>
    </row>
    <row r="51" spans="1:20" s="115" customFormat="1">
      <c r="C51" s="115" t="s">
        <v>87</v>
      </c>
      <c r="F51" s="117"/>
      <c r="G51" s="237">
        <f t="shared" si="17"/>
        <v>0</v>
      </c>
      <c r="H51" s="117"/>
      <c r="I51" s="274">
        <f t="shared" si="18"/>
        <v>0</v>
      </c>
      <c r="J51" s="117"/>
      <c r="K51" s="274">
        <f t="shared" si="19"/>
        <v>0</v>
      </c>
      <c r="L51" s="117"/>
      <c r="M51" s="274">
        <f t="shared" si="20"/>
        <v>0</v>
      </c>
      <c r="N51" s="117"/>
      <c r="O51" s="274">
        <f t="shared" si="21"/>
        <v>0</v>
      </c>
      <c r="P51" s="118">
        <f>F51+H51+J51+N51+L51</f>
        <v>0</v>
      </c>
      <c r="Q51" s="274">
        <f t="shared" si="23"/>
        <v>0</v>
      </c>
      <c r="R51" s="119"/>
    </row>
    <row r="52" spans="1:20">
      <c r="F52" s="123"/>
      <c r="H52" s="123"/>
      <c r="J52" s="123"/>
      <c r="K52" s="245"/>
      <c r="L52" s="123"/>
      <c r="N52" s="123"/>
      <c r="P52" s="124"/>
    </row>
    <row r="53" spans="1:20">
      <c r="F53" s="123"/>
      <c r="H53" s="123"/>
      <c r="J53" s="123"/>
      <c r="K53" s="245"/>
      <c r="L53" s="123"/>
      <c r="N53" s="123"/>
      <c r="P53" s="124"/>
    </row>
    <row r="54" spans="1:20">
      <c r="A54" s="107" t="s">
        <v>99</v>
      </c>
      <c r="F54" s="123"/>
      <c r="H54" s="123"/>
      <c r="J54" s="123"/>
      <c r="K54" s="245"/>
      <c r="L54" s="123"/>
      <c r="N54" s="123"/>
      <c r="P54" s="124"/>
    </row>
    <row r="55" spans="1:20" s="193" customFormat="1">
      <c r="C55" s="193" t="s">
        <v>88</v>
      </c>
      <c r="F55" s="113"/>
      <c r="G55" s="236"/>
      <c r="H55" s="113"/>
      <c r="I55" s="236"/>
      <c r="J55" s="113"/>
      <c r="K55" s="236">
        <f>Apr!J67</f>
        <v>0</v>
      </c>
      <c r="L55" s="113"/>
      <c r="M55" s="236"/>
      <c r="N55" s="113"/>
      <c r="O55" s="236"/>
      <c r="P55" s="195"/>
      <c r="Q55" s="236">
        <f t="shared" ref="Q55:Q63" si="24">G55+I55+K55+O55+M55</f>
        <v>0</v>
      </c>
      <c r="R55" s="122" t="s">
        <v>85</v>
      </c>
      <c r="T55" s="196"/>
    </row>
    <row r="56" spans="1:20" s="115" customFormat="1">
      <c r="C56" s="115" t="s">
        <v>89</v>
      </c>
      <c r="F56" s="117"/>
      <c r="G56" s="237"/>
      <c r="H56" s="117"/>
      <c r="I56" s="237"/>
      <c r="J56" s="117"/>
      <c r="K56" s="237"/>
      <c r="L56" s="117"/>
      <c r="M56" s="237"/>
      <c r="N56" s="117"/>
      <c r="O56" s="237"/>
      <c r="P56" s="180"/>
      <c r="Q56" s="237"/>
      <c r="R56" s="119" t="s">
        <v>85</v>
      </c>
    </row>
    <row r="57" spans="1:20">
      <c r="C57" s="108" t="s">
        <v>90</v>
      </c>
      <c r="F57" s="197"/>
      <c r="G57" s="236"/>
      <c r="H57" s="197"/>
      <c r="I57" s="236"/>
      <c r="J57" s="113"/>
      <c r="K57" s="236"/>
      <c r="L57" s="113"/>
      <c r="M57" s="236"/>
      <c r="N57" s="113"/>
      <c r="O57" s="236"/>
      <c r="P57" s="126"/>
      <c r="R57" s="110" t="s">
        <v>85</v>
      </c>
    </row>
    <row r="58" spans="1:20" s="115" customFormat="1">
      <c r="C58" s="115" t="s">
        <v>91</v>
      </c>
      <c r="F58" s="127"/>
      <c r="G58" s="237"/>
      <c r="H58" s="127"/>
      <c r="I58" s="237"/>
      <c r="J58" s="127"/>
      <c r="K58" s="246"/>
      <c r="L58" s="127"/>
      <c r="M58" s="237"/>
      <c r="N58" s="127"/>
      <c r="O58" s="237"/>
      <c r="P58" s="127"/>
      <c r="Q58" s="237"/>
      <c r="R58" s="119" t="s">
        <v>85</v>
      </c>
    </row>
    <row r="59" spans="1:20">
      <c r="C59" s="108" t="s">
        <v>92</v>
      </c>
      <c r="F59" s="125"/>
      <c r="G59" s="236"/>
      <c r="H59" s="125"/>
      <c r="I59" s="236"/>
      <c r="J59" s="125"/>
      <c r="K59" s="247"/>
      <c r="L59" s="125"/>
      <c r="M59" s="236"/>
      <c r="N59" s="125"/>
      <c r="O59" s="236"/>
      <c r="P59" s="126"/>
      <c r="Q59" s="234">
        <f t="shared" si="24"/>
        <v>0</v>
      </c>
      <c r="R59" s="110" t="s">
        <v>85</v>
      </c>
    </row>
    <row r="60" spans="1:20" s="115" customFormat="1">
      <c r="C60" s="115" t="s">
        <v>93</v>
      </c>
      <c r="F60" s="127"/>
      <c r="G60" s="237"/>
      <c r="H60" s="127"/>
      <c r="I60" s="237"/>
      <c r="J60" s="127"/>
      <c r="K60" s="246"/>
      <c r="L60" s="127"/>
      <c r="M60" s="237"/>
      <c r="N60" s="127"/>
      <c r="O60" s="237"/>
      <c r="P60" s="127"/>
      <c r="Q60" s="237">
        <f t="shared" si="24"/>
        <v>0</v>
      </c>
      <c r="R60" s="119" t="s">
        <v>85</v>
      </c>
    </row>
    <row r="61" spans="1:20">
      <c r="C61" s="108" t="s">
        <v>94</v>
      </c>
      <c r="F61" s="126"/>
      <c r="H61" s="126"/>
      <c r="J61" s="126"/>
      <c r="L61" s="126"/>
      <c r="N61" s="126"/>
      <c r="P61" s="126"/>
      <c r="Q61" s="234">
        <f t="shared" si="24"/>
        <v>0</v>
      </c>
    </row>
    <row r="62" spans="1:20" s="115" customFormat="1">
      <c r="C62" s="115" t="s">
        <v>95</v>
      </c>
      <c r="F62" s="127"/>
      <c r="G62" s="237"/>
      <c r="H62" s="127"/>
      <c r="I62" s="237"/>
      <c r="J62" s="127"/>
      <c r="K62" s="246"/>
      <c r="L62" s="127"/>
      <c r="M62" s="237"/>
      <c r="N62" s="127"/>
      <c r="O62" s="237"/>
      <c r="P62" s="127"/>
      <c r="Q62" s="237">
        <f t="shared" si="24"/>
        <v>0</v>
      </c>
      <c r="R62" s="119"/>
    </row>
    <row r="63" spans="1:20">
      <c r="C63" s="108" t="s">
        <v>96</v>
      </c>
      <c r="F63" s="126"/>
      <c r="H63" s="126"/>
      <c r="J63" s="126"/>
      <c r="L63" s="126"/>
      <c r="N63" s="126"/>
      <c r="P63" s="126"/>
      <c r="Q63" s="234">
        <f t="shared" si="24"/>
        <v>0</v>
      </c>
    </row>
    <row r="64" spans="1:20" s="115" customFormat="1">
      <c r="C64" s="115" t="s">
        <v>84</v>
      </c>
      <c r="F64" s="117"/>
      <c r="G64" s="237"/>
      <c r="H64" s="117"/>
      <c r="I64" s="237"/>
      <c r="J64" s="117"/>
      <c r="K64" s="248"/>
      <c r="L64" s="117"/>
      <c r="M64" s="237"/>
      <c r="N64" s="117"/>
      <c r="O64" s="237"/>
      <c r="P64" s="118"/>
      <c r="Q64" s="237">
        <f>G64+I64+K64+O64+M64</f>
        <v>0</v>
      </c>
      <c r="R64" s="119"/>
    </row>
    <row r="65" spans="1:20">
      <c r="C65" s="108" t="s">
        <v>86</v>
      </c>
      <c r="F65" s="113"/>
      <c r="G65" s="236"/>
      <c r="H65" s="113"/>
      <c r="I65" s="236"/>
      <c r="J65" s="113"/>
      <c r="K65" s="236"/>
      <c r="L65" s="113"/>
      <c r="M65" s="236"/>
      <c r="N65" s="113"/>
      <c r="O65" s="236"/>
      <c r="P65" s="124"/>
      <c r="Q65" s="234">
        <f>G65+I65+K65+O65+M65</f>
        <v>0</v>
      </c>
      <c r="R65" s="122"/>
    </row>
    <row r="66" spans="1:20" s="189" customFormat="1">
      <c r="C66" s="189" t="s">
        <v>87</v>
      </c>
      <c r="G66" s="237"/>
      <c r="H66" s="186"/>
      <c r="I66" s="237"/>
      <c r="K66" s="237"/>
      <c r="M66" s="237"/>
      <c r="O66" s="237"/>
      <c r="P66" s="190"/>
      <c r="Q66" s="237">
        <f>G66+I66+K66+O66+M66</f>
        <v>0</v>
      </c>
      <c r="R66" s="119"/>
      <c r="T66" s="192"/>
    </row>
    <row r="67" spans="1:20">
      <c r="P67" s="124"/>
    </row>
    <row r="68" spans="1:20">
      <c r="P68" s="124"/>
    </row>
    <row r="69" spans="1:20">
      <c r="A69" s="107" t="s">
        <v>100</v>
      </c>
      <c r="P69" s="124"/>
    </row>
    <row r="70" spans="1:20">
      <c r="C70" s="108" t="s">
        <v>88</v>
      </c>
      <c r="D70" s="108">
        <f>D40</f>
        <v>0</v>
      </c>
      <c r="G70" s="234">
        <f t="shared" ref="G70:G80" si="25">+G55+G40</f>
        <v>0</v>
      </c>
      <c r="I70" s="234">
        <f t="shared" ref="I70:I81" si="26">+I55+I40</f>
        <v>0</v>
      </c>
      <c r="K70" s="234">
        <f t="shared" ref="K70:K81" si="27">+K55+K40</f>
        <v>0</v>
      </c>
      <c r="L70" s="230"/>
      <c r="M70" s="234">
        <f t="shared" ref="M70:M81" si="28">+M55+M40</f>
        <v>0</v>
      </c>
      <c r="N70" s="230"/>
      <c r="O70" s="234">
        <f t="shared" ref="O70:O81" si="29">+O55+O40</f>
        <v>0</v>
      </c>
      <c r="P70" s="230">
        <f t="shared" ref="P70:Q75" si="30">F70+H70+J70+N70+L70</f>
        <v>0</v>
      </c>
      <c r="Q70" s="234">
        <f>G70+I70+K70+O70+M70+D70</f>
        <v>0</v>
      </c>
      <c r="R70" s="122" t="s">
        <v>85</v>
      </c>
    </row>
    <row r="71" spans="1:20" s="115" customFormat="1">
      <c r="C71" s="115" t="s">
        <v>89</v>
      </c>
      <c r="D71" s="115">
        <f>D41</f>
        <v>0</v>
      </c>
      <c r="G71" s="237">
        <f t="shared" si="25"/>
        <v>0</v>
      </c>
      <c r="I71" s="237">
        <f t="shared" si="26"/>
        <v>0</v>
      </c>
      <c r="K71" s="237">
        <f t="shared" si="27"/>
        <v>0</v>
      </c>
      <c r="L71" s="231"/>
      <c r="M71" s="237">
        <f t="shared" si="28"/>
        <v>0</v>
      </c>
      <c r="N71" s="231"/>
      <c r="O71" s="237">
        <f t="shared" si="29"/>
        <v>0</v>
      </c>
      <c r="P71" s="231">
        <f t="shared" si="30"/>
        <v>0</v>
      </c>
      <c r="Q71" s="237">
        <f>G71+I71+K71+O71+M71+D71</f>
        <v>0</v>
      </c>
      <c r="R71" s="119" t="s">
        <v>85</v>
      </c>
    </row>
    <row r="72" spans="1:20">
      <c r="C72" s="108" t="s">
        <v>90</v>
      </c>
      <c r="D72" s="108">
        <f>D42</f>
        <v>0</v>
      </c>
      <c r="G72" s="234">
        <f t="shared" si="25"/>
        <v>0</v>
      </c>
      <c r="I72" s="234">
        <f t="shared" si="26"/>
        <v>0</v>
      </c>
      <c r="K72" s="234">
        <f t="shared" si="27"/>
        <v>0</v>
      </c>
      <c r="M72" s="234">
        <f t="shared" si="28"/>
        <v>0</v>
      </c>
      <c r="O72" s="234">
        <f t="shared" si="29"/>
        <v>0</v>
      </c>
      <c r="P72" s="124">
        <f t="shared" si="30"/>
        <v>0</v>
      </c>
      <c r="Q72" s="234">
        <f>G72+I72+K72+O72+M72+D72</f>
        <v>0</v>
      </c>
      <c r="R72" s="110" t="s">
        <v>85</v>
      </c>
    </row>
    <row r="73" spans="1:20" s="115" customFormat="1">
      <c r="C73" s="115" t="s">
        <v>91</v>
      </c>
      <c r="G73" s="237">
        <f t="shared" si="25"/>
        <v>0</v>
      </c>
      <c r="I73" s="237">
        <f t="shared" si="26"/>
        <v>0</v>
      </c>
      <c r="K73" s="237">
        <f t="shared" si="27"/>
        <v>0</v>
      </c>
      <c r="M73" s="237">
        <f t="shared" si="28"/>
        <v>0</v>
      </c>
      <c r="O73" s="237">
        <f t="shared" si="29"/>
        <v>0</v>
      </c>
      <c r="P73" s="118">
        <f t="shared" si="30"/>
        <v>0</v>
      </c>
      <c r="Q73" s="237">
        <f t="shared" si="30"/>
        <v>0</v>
      </c>
      <c r="R73" s="119" t="s">
        <v>85</v>
      </c>
    </row>
    <row r="74" spans="1:20">
      <c r="C74" s="108" t="s">
        <v>92</v>
      </c>
      <c r="G74" s="234">
        <f t="shared" si="25"/>
        <v>0</v>
      </c>
      <c r="I74" s="234">
        <f t="shared" si="26"/>
        <v>0</v>
      </c>
      <c r="K74" s="234">
        <f t="shared" si="27"/>
        <v>0</v>
      </c>
      <c r="M74" s="234">
        <f t="shared" si="28"/>
        <v>0</v>
      </c>
      <c r="O74" s="234">
        <f t="shared" si="29"/>
        <v>0</v>
      </c>
      <c r="P74" s="124">
        <f t="shared" si="30"/>
        <v>0</v>
      </c>
      <c r="Q74" s="234">
        <f t="shared" si="30"/>
        <v>0</v>
      </c>
      <c r="R74" s="110" t="s">
        <v>85</v>
      </c>
    </row>
    <row r="75" spans="1:20" s="115" customFormat="1">
      <c r="C75" s="115" t="s">
        <v>93</v>
      </c>
      <c r="G75" s="237">
        <f t="shared" si="25"/>
        <v>0</v>
      </c>
      <c r="I75" s="237">
        <f t="shared" si="26"/>
        <v>0</v>
      </c>
      <c r="K75" s="237">
        <f t="shared" si="27"/>
        <v>0</v>
      </c>
      <c r="M75" s="237">
        <f t="shared" si="28"/>
        <v>0</v>
      </c>
      <c r="O75" s="237">
        <f t="shared" si="29"/>
        <v>0</v>
      </c>
      <c r="P75" s="118">
        <f t="shared" si="30"/>
        <v>0</v>
      </c>
      <c r="Q75" s="237">
        <f t="shared" si="30"/>
        <v>0</v>
      </c>
      <c r="R75" s="119" t="s">
        <v>85</v>
      </c>
    </row>
    <row r="76" spans="1:20">
      <c r="C76" s="108" t="s">
        <v>94</v>
      </c>
      <c r="G76" s="234">
        <f t="shared" si="25"/>
        <v>0</v>
      </c>
      <c r="I76" s="234">
        <f t="shared" si="26"/>
        <v>0</v>
      </c>
      <c r="K76" s="234">
        <f t="shared" si="27"/>
        <v>0</v>
      </c>
      <c r="M76" s="234">
        <f t="shared" si="28"/>
        <v>0</v>
      </c>
      <c r="O76" s="234">
        <f t="shared" si="29"/>
        <v>0</v>
      </c>
      <c r="P76" s="124"/>
      <c r="Q76" s="234">
        <f t="shared" ref="Q76:Q81" si="31">G76+I76+K76+O76+M76</f>
        <v>0</v>
      </c>
    </row>
    <row r="77" spans="1:20" s="115" customFormat="1">
      <c r="C77" s="115" t="s">
        <v>95</v>
      </c>
      <c r="G77" s="237">
        <f t="shared" si="25"/>
        <v>0</v>
      </c>
      <c r="I77" s="237">
        <f t="shared" si="26"/>
        <v>0</v>
      </c>
      <c r="K77" s="237">
        <f t="shared" si="27"/>
        <v>0</v>
      </c>
      <c r="M77" s="237">
        <f t="shared" si="28"/>
        <v>0</v>
      </c>
      <c r="O77" s="237">
        <f t="shared" si="29"/>
        <v>0</v>
      </c>
      <c r="P77" s="118"/>
      <c r="Q77" s="237">
        <f t="shared" si="31"/>
        <v>0</v>
      </c>
      <c r="R77" s="119"/>
    </row>
    <row r="78" spans="1:20">
      <c r="C78" s="108" t="s">
        <v>96</v>
      </c>
      <c r="G78" s="234">
        <f t="shared" si="25"/>
        <v>0</v>
      </c>
      <c r="I78" s="234">
        <f t="shared" si="26"/>
        <v>0</v>
      </c>
      <c r="K78" s="234">
        <f t="shared" si="27"/>
        <v>0</v>
      </c>
      <c r="M78" s="234">
        <f t="shared" si="28"/>
        <v>0</v>
      </c>
      <c r="O78" s="234">
        <f t="shared" si="29"/>
        <v>0</v>
      </c>
      <c r="P78" s="124"/>
      <c r="Q78" s="234">
        <f t="shared" si="31"/>
        <v>0</v>
      </c>
    </row>
    <row r="79" spans="1:20" s="115" customFormat="1">
      <c r="C79" s="115" t="s">
        <v>84</v>
      </c>
      <c r="G79" s="237">
        <f t="shared" si="25"/>
        <v>0</v>
      </c>
      <c r="I79" s="237">
        <f t="shared" si="26"/>
        <v>0</v>
      </c>
      <c r="K79" s="237">
        <f t="shared" si="27"/>
        <v>0</v>
      </c>
      <c r="M79" s="237">
        <f t="shared" si="28"/>
        <v>0</v>
      </c>
      <c r="O79" s="237">
        <f t="shared" si="29"/>
        <v>0</v>
      </c>
      <c r="P79" s="118">
        <f>F79+H79+J79+N79+L79</f>
        <v>0</v>
      </c>
      <c r="Q79" s="237">
        <f t="shared" si="31"/>
        <v>0</v>
      </c>
      <c r="R79" s="119"/>
    </row>
    <row r="80" spans="1:20">
      <c r="C80" s="108" t="s">
        <v>86</v>
      </c>
      <c r="G80" s="234">
        <f t="shared" si="25"/>
        <v>0</v>
      </c>
      <c r="I80" s="234">
        <f t="shared" si="26"/>
        <v>0</v>
      </c>
      <c r="K80" s="234">
        <f t="shared" si="27"/>
        <v>0</v>
      </c>
      <c r="M80" s="234">
        <f t="shared" si="28"/>
        <v>0</v>
      </c>
      <c r="O80" s="234">
        <f t="shared" si="29"/>
        <v>0</v>
      </c>
      <c r="P80" s="124">
        <f>F80+H80+J80+N80+L80</f>
        <v>0</v>
      </c>
      <c r="Q80" s="234">
        <f t="shared" si="31"/>
        <v>0</v>
      </c>
      <c r="R80" s="122"/>
    </row>
    <row r="81" spans="1:18" s="115" customFormat="1">
      <c r="C81" s="115" t="s">
        <v>87</v>
      </c>
      <c r="G81" s="237">
        <f>+G66+G51</f>
        <v>0</v>
      </c>
      <c r="I81" s="237">
        <f t="shared" si="26"/>
        <v>0</v>
      </c>
      <c r="K81" s="237">
        <f t="shared" si="27"/>
        <v>0</v>
      </c>
      <c r="M81" s="237">
        <f t="shared" si="28"/>
        <v>0</v>
      </c>
      <c r="O81" s="237">
        <f t="shared" si="29"/>
        <v>0</v>
      </c>
      <c r="P81" s="118">
        <f>F81+H81+J81+N81+L81</f>
        <v>0</v>
      </c>
      <c r="Q81" s="237">
        <f t="shared" si="31"/>
        <v>0</v>
      </c>
      <c r="R81" s="119"/>
    </row>
    <row r="82" spans="1:18">
      <c r="P82" s="124"/>
    </row>
    <row r="83" spans="1:18">
      <c r="P83" s="124"/>
    </row>
    <row r="84" spans="1:18">
      <c r="A84" s="107" t="s">
        <v>101</v>
      </c>
      <c r="P84" s="124"/>
    </row>
    <row r="85" spans="1:18">
      <c r="C85" s="108" t="s">
        <v>88</v>
      </c>
      <c r="G85" s="236">
        <f>Apr!L45</f>
        <v>0</v>
      </c>
      <c r="P85" s="124">
        <f t="shared" ref="P85:Q90" si="32">F85+H85+J85+N85+L85</f>
        <v>0</v>
      </c>
      <c r="Q85" s="234">
        <f t="shared" si="32"/>
        <v>0</v>
      </c>
      <c r="R85" s="110" t="s">
        <v>85</v>
      </c>
    </row>
    <row r="86" spans="1:18" s="115" customFormat="1">
      <c r="C86" s="115" t="s">
        <v>89</v>
      </c>
      <c r="G86" s="237">
        <f>May!L45</f>
        <v>0</v>
      </c>
      <c r="I86" s="237"/>
      <c r="K86" s="246"/>
      <c r="M86" s="237"/>
      <c r="O86" s="237"/>
      <c r="P86" s="118">
        <f t="shared" si="32"/>
        <v>0</v>
      </c>
      <c r="Q86" s="237">
        <f t="shared" si="32"/>
        <v>0</v>
      </c>
      <c r="R86" s="119" t="s">
        <v>85</v>
      </c>
    </row>
    <row r="87" spans="1:18">
      <c r="C87" s="114" t="s">
        <v>90</v>
      </c>
      <c r="G87" s="236">
        <f>Jun!L46</f>
        <v>0</v>
      </c>
      <c r="P87" s="124">
        <f t="shared" si="32"/>
        <v>0</v>
      </c>
      <c r="Q87" s="234">
        <f t="shared" si="32"/>
        <v>0</v>
      </c>
      <c r="R87" s="110" t="s">
        <v>85</v>
      </c>
    </row>
    <row r="88" spans="1:18" s="115" customFormat="1">
      <c r="C88" s="115" t="s">
        <v>91</v>
      </c>
      <c r="G88" s="237">
        <f>Jul!L47</f>
        <v>0</v>
      </c>
      <c r="I88" s="237"/>
      <c r="K88" s="246"/>
      <c r="M88" s="237"/>
      <c r="O88" s="237"/>
      <c r="P88" s="118">
        <f t="shared" si="32"/>
        <v>0</v>
      </c>
      <c r="Q88" s="237">
        <f t="shared" si="32"/>
        <v>0</v>
      </c>
      <c r="R88" s="119" t="s">
        <v>85</v>
      </c>
    </row>
    <row r="89" spans="1:18">
      <c r="C89" s="114" t="s">
        <v>92</v>
      </c>
      <c r="G89" s="234">
        <f>Aug!L45</f>
        <v>0</v>
      </c>
      <c r="P89" s="124">
        <f t="shared" si="32"/>
        <v>0</v>
      </c>
      <c r="Q89" s="234">
        <f t="shared" si="32"/>
        <v>0</v>
      </c>
      <c r="R89" s="110" t="s">
        <v>85</v>
      </c>
    </row>
    <row r="90" spans="1:18" s="115" customFormat="1">
      <c r="C90" s="115" t="s">
        <v>93</v>
      </c>
      <c r="G90" s="237">
        <f>Sep!L45</f>
        <v>0</v>
      </c>
      <c r="I90" s="237"/>
      <c r="K90" s="246"/>
      <c r="M90" s="237"/>
      <c r="O90" s="237"/>
      <c r="P90" s="118">
        <f t="shared" si="32"/>
        <v>0</v>
      </c>
      <c r="Q90" s="237">
        <f t="shared" si="32"/>
        <v>0</v>
      </c>
      <c r="R90" s="119" t="s">
        <v>85</v>
      </c>
    </row>
    <row r="91" spans="1:18">
      <c r="C91" s="108" t="s">
        <v>94</v>
      </c>
      <c r="G91" s="234">
        <f>Oct!L45</f>
        <v>0</v>
      </c>
      <c r="P91" s="124"/>
      <c r="Q91" s="234">
        <f t="shared" ref="Q91:Q96" si="33">G91+I91+K91+O91+M91</f>
        <v>0</v>
      </c>
    </row>
    <row r="92" spans="1:18" s="115" customFormat="1">
      <c r="C92" s="115" t="s">
        <v>95</v>
      </c>
      <c r="G92" s="237">
        <v>0</v>
      </c>
      <c r="I92" s="237"/>
      <c r="K92" s="246"/>
      <c r="M92" s="237"/>
      <c r="O92" s="237"/>
      <c r="P92" s="118"/>
      <c r="Q92" s="237">
        <f t="shared" si="33"/>
        <v>0</v>
      </c>
      <c r="R92" s="119"/>
    </row>
    <row r="93" spans="1:18">
      <c r="C93" s="108" t="s">
        <v>96</v>
      </c>
      <c r="G93" s="236">
        <v>0</v>
      </c>
      <c r="P93" s="124"/>
      <c r="Q93" s="234">
        <f t="shared" si="33"/>
        <v>0</v>
      </c>
    </row>
    <row r="94" spans="1:18" s="115" customFormat="1">
      <c r="C94" s="115" t="s">
        <v>84</v>
      </c>
      <c r="G94" s="237">
        <v>0</v>
      </c>
      <c r="I94" s="237"/>
      <c r="K94" s="246"/>
      <c r="M94" s="237"/>
      <c r="O94" s="237"/>
      <c r="P94" s="118">
        <f>F94+H94+J94+N94+L94</f>
        <v>0</v>
      </c>
      <c r="Q94" s="237">
        <f t="shared" si="33"/>
        <v>0</v>
      </c>
      <c r="R94" s="119"/>
    </row>
    <row r="95" spans="1:18">
      <c r="C95" s="108" t="s">
        <v>86</v>
      </c>
      <c r="G95" s="234">
        <v>0</v>
      </c>
      <c r="P95" s="124">
        <f>F95+H95+J95+N95+L95</f>
        <v>0</v>
      </c>
      <c r="Q95" s="234">
        <f t="shared" si="33"/>
        <v>0</v>
      </c>
      <c r="R95" s="122"/>
    </row>
    <row r="96" spans="1:18" s="115" customFormat="1">
      <c r="C96" s="115" t="s">
        <v>87</v>
      </c>
      <c r="G96" s="237">
        <v>0</v>
      </c>
      <c r="I96" s="237"/>
      <c r="K96" s="246"/>
      <c r="M96" s="237"/>
      <c r="O96" s="237"/>
      <c r="P96" s="118">
        <f>F96+H96+J96+N96+L96</f>
        <v>0</v>
      </c>
      <c r="Q96" s="237">
        <f t="shared" si="33"/>
        <v>0</v>
      </c>
      <c r="R96" s="119"/>
    </row>
    <row r="97" spans="1:20">
      <c r="P97" s="124"/>
    </row>
    <row r="98" spans="1:20">
      <c r="P98" s="124"/>
    </row>
    <row r="99" spans="1:20" ht="13.5" thickBot="1">
      <c r="A99" s="128" t="s">
        <v>102</v>
      </c>
      <c r="B99" s="129"/>
      <c r="C99" s="129"/>
      <c r="D99" s="129"/>
      <c r="E99" s="129"/>
      <c r="F99" s="129"/>
      <c r="G99" s="238"/>
      <c r="H99" s="129"/>
      <c r="I99" s="238"/>
      <c r="J99" s="129"/>
      <c r="K99" s="249"/>
      <c r="L99" s="129"/>
      <c r="M99" s="238"/>
      <c r="N99" s="129"/>
      <c r="O99" s="238"/>
      <c r="P99" s="130"/>
      <c r="Q99" s="238"/>
    </row>
    <row r="100" spans="1:20">
      <c r="A100" s="131"/>
      <c r="B100" s="132"/>
      <c r="C100" s="132" t="s">
        <v>88</v>
      </c>
      <c r="D100" s="132"/>
      <c r="E100" s="132"/>
      <c r="F100" s="132"/>
      <c r="G100" s="239">
        <f t="shared" ref="G100:G111" si="34">+G85+G70</f>
        <v>0</v>
      </c>
      <c r="H100" s="132"/>
      <c r="I100" s="239"/>
      <c r="J100" s="132"/>
      <c r="K100" s="250"/>
      <c r="L100" s="232"/>
      <c r="M100" s="239"/>
      <c r="N100" s="232"/>
      <c r="O100" s="239"/>
      <c r="P100" s="232"/>
      <c r="Q100" s="253">
        <f>G100+I100+K100+O100+M100+D100</f>
        <v>0</v>
      </c>
      <c r="R100" s="110" t="s">
        <v>85</v>
      </c>
    </row>
    <row r="101" spans="1:20">
      <c r="A101" s="133"/>
      <c r="B101" s="129"/>
      <c r="C101" s="129" t="s">
        <v>89</v>
      </c>
      <c r="D101" s="129"/>
      <c r="E101" s="129"/>
      <c r="F101" s="129"/>
      <c r="G101" s="240">
        <f t="shared" si="34"/>
        <v>0</v>
      </c>
      <c r="H101" s="129"/>
      <c r="I101" s="240"/>
      <c r="J101" s="129"/>
      <c r="K101" s="251"/>
      <c r="L101" s="233"/>
      <c r="M101" s="240"/>
      <c r="N101" s="233"/>
      <c r="O101" s="240"/>
      <c r="P101" s="233"/>
      <c r="Q101" s="254">
        <f>G101+I101+K101+O101+M101+D101</f>
        <v>0</v>
      </c>
      <c r="R101" s="110" t="s">
        <v>85</v>
      </c>
    </row>
    <row r="102" spans="1:20">
      <c r="A102" s="133"/>
      <c r="B102" s="129"/>
      <c r="C102" s="129" t="s">
        <v>90</v>
      </c>
      <c r="D102" s="129"/>
      <c r="E102" s="129"/>
      <c r="F102" s="129"/>
      <c r="G102" s="240">
        <f t="shared" si="34"/>
        <v>0</v>
      </c>
      <c r="H102" s="129"/>
      <c r="I102" s="240"/>
      <c r="J102" s="129"/>
      <c r="K102" s="251"/>
      <c r="L102" s="129"/>
      <c r="M102" s="240"/>
      <c r="N102" s="129"/>
      <c r="O102" s="240"/>
      <c r="P102" s="130"/>
      <c r="Q102" s="254">
        <f>G102+I102+K102+O102+M102+D102</f>
        <v>0</v>
      </c>
      <c r="R102" s="110" t="s">
        <v>85</v>
      </c>
      <c r="S102" s="108" t="s">
        <v>131</v>
      </c>
      <c r="T102" s="123">
        <v>0</v>
      </c>
    </row>
    <row r="103" spans="1:20">
      <c r="A103" s="133"/>
      <c r="B103" s="129"/>
      <c r="C103" s="129" t="s">
        <v>91</v>
      </c>
      <c r="D103" s="129"/>
      <c r="E103" s="129"/>
      <c r="F103" s="129"/>
      <c r="G103" s="240">
        <f t="shared" si="34"/>
        <v>0</v>
      </c>
      <c r="H103" s="129"/>
      <c r="I103" s="240"/>
      <c r="J103" s="129"/>
      <c r="K103" s="251"/>
      <c r="L103" s="129"/>
      <c r="M103" s="240"/>
      <c r="N103" s="129"/>
      <c r="O103" s="240"/>
      <c r="P103" s="130"/>
      <c r="Q103" s="254">
        <f t="shared" ref="Q103:Q108" si="35">G103+I103+K103+O103+M103</f>
        <v>0</v>
      </c>
      <c r="R103" s="110" t="s">
        <v>85</v>
      </c>
    </row>
    <row r="104" spans="1:20">
      <c r="A104" s="133"/>
      <c r="B104" s="129"/>
      <c r="C104" s="129" t="s">
        <v>92</v>
      </c>
      <c r="D104" s="129"/>
      <c r="E104" s="129"/>
      <c r="F104" s="129"/>
      <c r="G104" s="240">
        <f t="shared" si="34"/>
        <v>0</v>
      </c>
      <c r="H104" s="129"/>
      <c r="I104" s="240"/>
      <c r="J104" s="129"/>
      <c r="K104" s="251"/>
      <c r="L104" s="129"/>
      <c r="M104" s="240"/>
      <c r="N104" s="129"/>
      <c r="O104" s="240"/>
      <c r="P104" s="130"/>
      <c r="Q104" s="254">
        <f t="shared" si="35"/>
        <v>0</v>
      </c>
      <c r="R104" s="110" t="s">
        <v>85</v>
      </c>
    </row>
    <row r="105" spans="1:20">
      <c r="A105" s="133"/>
      <c r="B105" s="129"/>
      <c r="C105" s="129" t="s">
        <v>93</v>
      </c>
      <c r="D105" s="129"/>
      <c r="E105" s="129"/>
      <c r="F105" s="129"/>
      <c r="G105" s="240">
        <f t="shared" si="34"/>
        <v>0</v>
      </c>
      <c r="H105" s="129"/>
      <c r="I105" s="240"/>
      <c r="J105" s="129"/>
      <c r="K105" s="251"/>
      <c r="L105" s="129"/>
      <c r="M105" s="240"/>
      <c r="N105" s="129"/>
      <c r="O105" s="240"/>
      <c r="P105" s="130"/>
      <c r="Q105" s="254">
        <f t="shared" si="35"/>
        <v>0</v>
      </c>
      <c r="R105" s="110" t="s">
        <v>85</v>
      </c>
      <c r="S105" s="108" t="s">
        <v>131</v>
      </c>
      <c r="T105" s="123">
        <v>0</v>
      </c>
    </row>
    <row r="106" spans="1:20">
      <c r="A106" s="133"/>
      <c r="B106" s="129"/>
      <c r="C106" s="129" t="s">
        <v>94</v>
      </c>
      <c r="D106" s="129"/>
      <c r="E106" s="129"/>
      <c r="F106" s="129"/>
      <c r="G106" s="240">
        <f t="shared" si="34"/>
        <v>0</v>
      </c>
      <c r="H106" s="129"/>
      <c r="I106" s="240"/>
      <c r="J106" s="129"/>
      <c r="K106" s="251"/>
      <c r="L106" s="129"/>
      <c r="M106" s="240"/>
      <c r="N106" s="129"/>
      <c r="O106" s="240"/>
      <c r="P106" s="130"/>
      <c r="Q106" s="254">
        <f t="shared" si="35"/>
        <v>0</v>
      </c>
    </row>
    <row r="107" spans="1:20">
      <c r="A107" s="133"/>
      <c r="B107" s="129"/>
      <c r="C107" s="129" t="s">
        <v>95</v>
      </c>
      <c r="D107" s="129"/>
      <c r="E107" s="129"/>
      <c r="F107" s="129"/>
      <c r="G107" s="240">
        <f t="shared" si="34"/>
        <v>0</v>
      </c>
      <c r="H107" s="129"/>
      <c r="I107" s="240">
        <f t="shared" ref="I107:I111" si="36">+I92+I77</f>
        <v>0</v>
      </c>
      <c r="J107" s="129"/>
      <c r="K107" s="251">
        <f t="shared" ref="K107:K111" si="37">+K92+K77</f>
        <v>0</v>
      </c>
      <c r="L107" s="129"/>
      <c r="M107" s="240">
        <f t="shared" ref="M107:M111" si="38">+M92+M77</f>
        <v>0</v>
      </c>
      <c r="N107" s="129"/>
      <c r="O107" s="240">
        <f t="shared" ref="O107:O111" si="39">+O92+O77</f>
        <v>0</v>
      </c>
      <c r="P107" s="130"/>
      <c r="Q107" s="254">
        <f t="shared" si="35"/>
        <v>0</v>
      </c>
    </row>
    <row r="108" spans="1:20">
      <c r="A108" s="133"/>
      <c r="B108" s="129"/>
      <c r="C108" s="129" t="s">
        <v>96</v>
      </c>
      <c r="D108" s="129"/>
      <c r="E108" s="129"/>
      <c r="F108" s="129"/>
      <c r="G108" s="240">
        <f t="shared" si="34"/>
        <v>0</v>
      </c>
      <c r="H108" s="129"/>
      <c r="I108" s="240">
        <f t="shared" si="36"/>
        <v>0</v>
      </c>
      <c r="J108" s="129"/>
      <c r="K108" s="251">
        <f t="shared" si="37"/>
        <v>0</v>
      </c>
      <c r="L108" s="129"/>
      <c r="M108" s="240">
        <f t="shared" si="38"/>
        <v>0</v>
      </c>
      <c r="N108" s="129"/>
      <c r="O108" s="240">
        <f t="shared" si="39"/>
        <v>0</v>
      </c>
      <c r="P108" s="130"/>
      <c r="Q108" s="254">
        <f t="shared" si="35"/>
        <v>0</v>
      </c>
      <c r="S108" s="108" t="s">
        <v>131</v>
      </c>
      <c r="T108" s="123">
        <v>0</v>
      </c>
    </row>
    <row r="109" spans="1:20">
      <c r="A109" s="133"/>
      <c r="B109" s="129"/>
      <c r="C109" s="129" t="s">
        <v>84</v>
      </c>
      <c r="D109" s="129"/>
      <c r="E109" s="129"/>
      <c r="F109" s="129"/>
      <c r="G109" s="240">
        <f t="shared" si="34"/>
        <v>0</v>
      </c>
      <c r="H109" s="129"/>
      <c r="I109" s="240">
        <f t="shared" si="36"/>
        <v>0</v>
      </c>
      <c r="J109" s="129"/>
      <c r="K109" s="251">
        <f t="shared" si="37"/>
        <v>0</v>
      </c>
      <c r="L109" s="129"/>
      <c r="M109" s="240">
        <f t="shared" si="38"/>
        <v>0</v>
      </c>
      <c r="N109" s="129"/>
      <c r="O109" s="240">
        <f t="shared" si="39"/>
        <v>0</v>
      </c>
      <c r="P109" s="130"/>
      <c r="Q109" s="254">
        <f>G109+I109+K109+O109+M109</f>
        <v>0</v>
      </c>
      <c r="R109" s="122"/>
    </row>
    <row r="110" spans="1:20">
      <c r="A110" s="133"/>
      <c r="B110" s="129"/>
      <c r="C110" s="129" t="s">
        <v>86</v>
      </c>
      <c r="D110" s="129"/>
      <c r="E110" s="129"/>
      <c r="F110" s="129"/>
      <c r="G110" s="240">
        <f t="shared" si="34"/>
        <v>0</v>
      </c>
      <c r="H110" s="129"/>
      <c r="I110" s="240">
        <f t="shared" si="36"/>
        <v>0</v>
      </c>
      <c r="J110" s="129"/>
      <c r="K110" s="251">
        <f t="shared" si="37"/>
        <v>0</v>
      </c>
      <c r="L110" s="129"/>
      <c r="M110" s="240">
        <f t="shared" si="38"/>
        <v>0</v>
      </c>
      <c r="N110" s="129"/>
      <c r="O110" s="240">
        <f t="shared" si="39"/>
        <v>0</v>
      </c>
      <c r="P110" s="130"/>
      <c r="Q110" s="254">
        <f>G110+I110+K110+O110+M110</f>
        <v>0</v>
      </c>
      <c r="R110" s="122"/>
    </row>
    <row r="111" spans="1:20">
      <c r="A111" s="133"/>
      <c r="B111" s="129"/>
      <c r="C111" s="129" t="s">
        <v>87</v>
      </c>
      <c r="D111" s="129"/>
      <c r="E111" s="129"/>
      <c r="F111" s="129"/>
      <c r="G111" s="240">
        <f t="shared" si="34"/>
        <v>0</v>
      </c>
      <c r="H111" s="129"/>
      <c r="I111" s="240">
        <f t="shared" si="36"/>
        <v>0</v>
      </c>
      <c r="J111" s="129"/>
      <c r="K111" s="251">
        <f t="shared" si="37"/>
        <v>0</v>
      </c>
      <c r="L111" s="129"/>
      <c r="M111" s="240">
        <f t="shared" si="38"/>
        <v>0</v>
      </c>
      <c r="N111" s="129"/>
      <c r="O111" s="240">
        <f t="shared" si="39"/>
        <v>0</v>
      </c>
      <c r="P111" s="130"/>
      <c r="Q111" s="254">
        <f>G111+I111+K111+O111+M111</f>
        <v>0</v>
      </c>
      <c r="R111" s="122"/>
      <c r="S111" s="108" t="s">
        <v>131</v>
      </c>
      <c r="T111" s="123">
        <v>0</v>
      </c>
    </row>
    <row r="112" spans="1:20">
      <c r="A112" s="133"/>
      <c r="B112" s="129"/>
      <c r="C112" s="129"/>
      <c r="D112" s="129"/>
      <c r="E112" s="129"/>
      <c r="F112" s="129"/>
      <c r="G112" s="240"/>
      <c r="H112" s="129"/>
      <c r="I112" s="240"/>
      <c r="J112" s="129"/>
      <c r="K112" s="251"/>
      <c r="L112" s="129"/>
      <c r="M112" s="240"/>
      <c r="N112" s="129"/>
      <c r="O112" s="240"/>
      <c r="P112" s="130"/>
      <c r="Q112" s="254"/>
    </row>
    <row r="113" spans="1:17" ht="13.5" thickBot="1">
      <c r="A113" s="134"/>
      <c r="B113" s="135"/>
      <c r="C113" s="135"/>
      <c r="D113" s="135"/>
      <c r="E113" s="135"/>
      <c r="F113" s="135"/>
      <c r="G113" s="241"/>
      <c r="H113" s="135"/>
      <c r="I113" s="241"/>
      <c r="J113" s="135"/>
      <c r="K113" s="252"/>
      <c r="L113" s="135"/>
      <c r="M113" s="241"/>
      <c r="N113" s="135"/>
      <c r="O113" s="241"/>
      <c r="P113" s="135"/>
      <c r="Q113" s="255"/>
    </row>
    <row r="114" spans="1:17">
      <c r="A114" s="107" t="s">
        <v>103</v>
      </c>
      <c r="P114" s="124"/>
    </row>
    <row r="115" spans="1:17">
      <c r="A115" s="107"/>
      <c r="P115" s="124"/>
    </row>
    <row r="116" spans="1:17" ht="13.5" thickBot="1">
      <c r="C116" s="108" t="s">
        <v>104</v>
      </c>
      <c r="P116" s="123"/>
      <c r="Q116" s="256">
        <f>SUM(Q100:Q115)</f>
        <v>0</v>
      </c>
    </row>
    <row r="117" spans="1:17">
      <c r="A117" s="107"/>
      <c r="H117" s="123"/>
      <c r="J117" s="123"/>
      <c r="K117" s="245"/>
      <c r="L117" s="123"/>
      <c r="N117" s="123"/>
      <c r="P117" s="136"/>
      <c r="Q117" s="240"/>
    </row>
    <row r="118" spans="1:17">
      <c r="A118" s="107"/>
      <c r="H118" s="123"/>
      <c r="J118" s="123"/>
      <c r="K118" s="245"/>
      <c r="L118" s="123"/>
      <c r="N118" s="123"/>
      <c r="P118" s="136"/>
      <c r="Q118" s="257"/>
    </row>
    <row r="119" spans="1:17">
      <c r="A119" s="107"/>
      <c r="H119" s="123"/>
      <c r="J119" s="123"/>
      <c r="K119" s="245"/>
      <c r="L119" s="123"/>
      <c r="N119" s="123"/>
      <c r="P119" s="136"/>
      <c r="Q119" s="257"/>
    </row>
    <row r="120" spans="1:17">
      <c r="A120" s="107"/>
      <c r="P120" s="129"/>
      <c r="Q120" s="240"/>
    </row>
    <row r="121" spans="1:17">
      <c r="P121" s="129"/>
      <c r="Q121" s="240"/>
    </row>
    <row r="122" spans="1:17">
      <c r="P122" s="129"/>
      <c r="Q122" s="240"/>
    </row>
    <row r="123" spans="1:17">
      <c r="P123" s="129"/>
      <c r="Q123" s="240"/>
    </row>
    <row r="124" spans="1:17">
      <c r="P124" s="129"/>
      <c r="Q124" s="240"/>
    </row>
    <row r="125" spans="1:17">
      <c r="P125" s="129"/>
      <c r="Q125" s="257"/>
    </row>
    <row r="126" spans="1:17">
      <c r="P126" s="129"/>
      <c r="Q126" s="240"/>
    </row>
    <row r="127" spans="1:17">
      <c r="Q127" s="236"/>
    </row>
    <row r="128" spans="1:17">
      <c r="Q128" s="236"/>
    </row>
  </sheetData>
  <mergeCells count="6">
    <mergeCell ref="P5:Q5"/>
    <mergeCell ref="N5:O5"/>
    <mergeCell ref="F5:G5"/>
    <mergeCell ref="H5:I5"/>
    <mergeCell ref="J5:K5"/>
    <mergeCell ref="L5:M5"/>
  </mergeCells>
  <phoneticPr fontId="11" type="noConversion"/>
  <conditionalFormatting sqref="Q55 Q66 G55:G57 G66 I66 K66 M66 O66 G63 G50 Q21 G40 K27 M27 I20:I21 K20:K21 M20:M21 O20:O21 G20:G21 K55:K57 M55:M57 O55:O57 I55:I57 I40 K40 M40 O40 Q40 I50 K50 M50 O50 Q36 I35:I36 K35:K36 M35:M36 O35:O36 G35:G36">
    <cfRule type="cellIs" dxfId="2" priority="4" stopIfTrue="1" operator="lessThan">
      <formula>0</formula>
    </cfRule>
  </conditionalFormatting>
  <conditionalFormatting sqref="O58">
    <cfRule type="cellIs" dxfId="1" priority="3" stopIfTrue="1" operator="lessThan">
      <formula>0</formula>
    </cfRule>
  </conditionalFormatting>
  <conditionalFormatting sqref="Q50">
    <cfRule type="cellIs" dxfId="0" priority="1" stopIfTrue="1" operator="lessThan">
      <formula>0</formula>
    </cfRule>
  </conditionalFormatting>
  <pageMargins left="0.75" right="0.75" top="0.5" bottom="0.5" header="0.5" footer="0.25"/>
  <pageSetup scale="37" orientation="landscape" r:id="rId1"/>
  <headerFooter alignWithMargins="0">
    <oddHeader>&amp;R&amp;"Arial,Bold"&amp;KFF0000ATLANTA GAS LIGHT COMPANY
PUBLIC DISCLOSURE</oddHeader>
    <oddFooter>&amp;L&amp;Z&amp;F&amp;A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6">
    <pageSetUpPr fitToPage="1"/>
  </sheetPr>
  <dimension ref="A1:BG76"/>
  <sheetViews>
    <sheetView tabSelected="1" zoomScale="80" zoomScaleNormal="80" workbookViewId="0">
      <selection activeCell="J20" sqref="J20"/>
    </sheetView>
  </sheetViews>
  <sheetFormatPr defaultRowHeight="15.75"/>
  <cols>
    <col min="1" max="1" width="2.7109375" style="2" customWidth="1"/>
    <col min="2" max="2" width="3.7109375" style="2" customWidth="1"/>
    <col min="3" max="3" width="12.28515625" style="2" customWidth="1"/>
    <col min="4" max="4" width="41.5703125" style="2" customWidth="1"/>
    <col min="5" max="5" width="6.7109375" style="2" customWidth="1"/>
    <col min="6" max="6" width="17.7109375" style="2" customWidth="1"/>
    <col min="7" max="7" width="1.7109375" style="2" customWidth="1"/>
    <col min="8" max="8" width="17.7109375" style="2" customWidth="1"/>
    <col min="9" max="9" width="1.7109375" style="2" customWidth="1"/>
    <col min="10" max="10" width="17.7109375" style="2" customWidth="1"/>
    <col min="11" max="11" width="4.7109375" style="2" customWidth="1"/>
    <col min="12" max="12" width="17.7109375" style="26" customWidth="1"/>
    <col min="13" max="13" width="16.7109375" style="434" customWidth="1"/>
    <col min="14" max="14" width="13.5703125" style="2" hidden="1" customWidth="1"/>
    <col min="15" max="15" width="23.5703125" style="2" bestFit="1" customWidth="1"/>
    <col min="16" max="16" width="15.85546875" style="2" customWidth="1"/>
    <col min="17" max="22" width="9.140625" style="2"/>
    <col min="23" max="23" width="11" style="2" customWidth="1"/>
    <col min="24" max="24" width="15.5703125" style="27" customWidth="1"/>
    <col min="25" max="16384" width="9.140625" style="2"/>
  </cols>
  <sheetData>
    <row r="1" spans="1:15">
      <c r="A1" s="1" t="s">
        <v>0</v>
      </c>
    </row>
    <row r="2" spans="1:15">
      <c r="A2" s="1" t="s">
        <v>23</v>
      </c>
      <c r="H2" s="26"/>
      <c r="J2" s="27"/>
    </row>
    <row r="3" spans="1:15">
      <c r="A3" s="459">
        <f>Summary!A10</f>
        <v>44287</v>
      </c>
      <c r="B3" s="459"/>
      <c r="C3" s="459"/>
      <c r="D3" s="138"/>
      <c r="H3" s="26"/>
      <c r="J3" s="27"/>
    </row>
    <row r="4" spans="1:15">
      <c r="A4" s="38"/>
      <c r="H4" s="26"/>
      <c r="J4" s="27"/>
    </row>
    <row r="5" spans="1:15">
      <c r="C5" s="28"/>
      <c r="D5" s="28"/>
      <c r="H5" s="26"/>
      <c r="J5" s="27"/>
    </row>
    <row r="6" spans="1:15">
      <c r="A6" s="1" t="s">
        <v>114</v>
      </c>
      <c r="F6" s="29" t="s">
        <v>4</v>
      </c>
      <c r="G6" s="29"/>
      <c r="H6" s="30" t="s">
        <v>5</v>
      </c>
    </row>
    <row r="7" spans="1:15">
      <c r="A7" s="1" t="s">
        <v>3</v>
      </c>
      <c r="B7" s="1"/>
      <c r="N7" s="31"/>
    </row>
    <row r="8" spans="1:15">
      <c r="A8" s="1"/>
      <c r="B8" s="1" t="s">
        <v>14</v>
      </c>
      <c r="C8" s="1"/>
      <c r="D8" s="1"/>
      <c r="F8" s="29"/>
      <c r="G8" s="29"/>
      <c r="H8" s="56"/>
      <c r="J8" s="27"/>
    </row>
    <row r="9" spans="1:15" ht="17.25" customHeight="1">
      <c r="A9" s="1"/>
      <c r="B9" s="1"/>
      <c r="C9" s="403" t="s">
        <v>144</v>
      </c>
      <c r="F9" s="55"/>
      <c r="G9" s="29"/>
      <c r="H9" s="57"/>
      <c r="J9" s="27"/>
      <c r="N9" s="3" t="e">
        <f>H9/F9</f>
        <v>#DIV/0!</v>
      </c>
    </row>
    <row r="10" spans="1:15" ht="17.25" customHeight="1">
      <c r="A10" s="1"/>
      <c r="B10" s="1"/>
      <c r="C10" s="403" t="s">
        <v>145</v>
      </c>
      <c r="F10" s="55"/>
      <c r="G10" s="29"/>
      <c r="H10" s="215"/>
      <c r="J10" s="27"/>
      <c r="N10" s="3"/>
    </row>
    <row r="11" spans="1:15">
      <c r="A11" s="1"/>
      <c r="B11" s="1"/>
      <c r="C11" s="403" t="s">
        <v>12</v>
      </c>
      <c r="F11" s="32"/>
      <c r="G11" s="26"/>
      <c r="H11" s="59"/>
      <c r="I11" s="26"/>
      <c r="J11" s="26"/>
      <c r="K11" s="26"/>
      <c r="N11" s="3" t="e">
        <f>H11/F11</f>
        <v>#DIV/0!</v>
      </c>
    </row>
    <row r="12" spans="1:15">
      <c r="A12" s="1"/>
      <c r="B12" s="1"/>
      <c r="C12" s="403" t="s">
        <v>153</v>
      </c>
      <c r="F12" s="32"/>
      <c r="G12" s="26"/>
      <c r="H12" s="59"/>
      <c r="I12" s="26"/>
      <c r="J12" s="26"/>
      <c r="K12" s="26"/>
      <c r="N12" s="3"/>
    </row>
    <row r="13" spans="1:15">
      <c r="B13" s="1"/>
      <c r="D13" s="147" t="s">
        <v>20</v>
      </c>
      <c r="E13" s="1"/>
      <c r="F13" s="26"/>
      <c r="G13" s="26"/>
      <c r="H13" s="53">
        <f>SUM(H9:H12)</f>
        <v>0</v>
      </c>
      <c r="I13" s="49"/>
      <c r="K13" s="438" t="s">
        <v>168</v>
      </c>
      <c r="M13" s="435"/>
      <c r="N13" s="3" t="e">
        <f>#REF!/F13</f>
        <v>#REF!</v>
      </c>
      <c r="O13" s="266"/>
    </row>
    <row r="14" spans="1:15">
      <c r="A14" s="1"/>
      <c r="B14" s="1"/>
      <c r="F14" s="26"/>
      <c r="G14" s="26"/>
      <c r="H14" s="32"/>
      <c r="I14" s="49"/>
      <c r="J14" s="26"/>
      <c r="K14" s="26"/>
      <c r="M14" s="435"/>
      <c r="N14" s="3" t="e">
        <f t="shared" ref="N14:N40" si="0">H14/F14</f>
        <v>#DIV/0!</v>
      </c>
    </row>
    <row r="15" spans="1:15">
      <c r="A15" s="1"/>
      <c r="B15" s="1" t="s">
        <v>26</v>
      </c>
      <c r="F15" s="58"/>
      <c r="G15" s="58"/>
      <c r="H15" s="50"/>
      <c r="I15" s="49"/>
      <c r="J15" s="26"/>
      <c r="K15" s="26"/>
      <c r="M15" s="435"/>
      <c r="N15" s="3" t="e">
        <f t="shared" si="0"/>
        <v>#DIV/0!</v>
      </c>
    </row>
    <row r="16" spans="1:15" ht="15.75" customHeight="1">
      <c r="A16" s="1"/>
      <c r="B16" s="1"/>
      <c r="C16" s="409" t="s">
        <v>144</v>
      </c>
      <c r="F16" s="26">
        <v>0</v>
      </c>
      <c r="G16" s="26"/>
      <c r="H16" s="324"/>
      <c r="I16" s="49"/>
      <c r="J16" s="26"/>
      <c r="K16" s="26"/>
      <c r="L16" s="214"/>
      <c r="N16" s="3" t="e">
        <f t="shared" si="0"/>
        <v>#DIV/0!</v>
      </c>
    </row>
    <row r="17" spans="1:24" ht="15.75" customHeight="1">
      <c r="A17" s="1"/>
      <c r="B17" s="1"/>
      <c r="C17" s="409" t="s">
        <v>12</v>
      </c>
      <c r="F17" s="26"/>
      <c r="G17" s="26"/>
      <c r="H17" s="32"/>
      <c r="I17" s="49"/>
      <c r="J17" s="26"/>
      <c r="K17" s="26"/>
      <c r="M17" s="435"/>
      <c r="N17" s="3"/>
    </row>
    <row r="18" spans="1:24" s="4" customFormat="1">
      <c r="C18" s="409" t="s">
        <v>36</v>
      </c>
      <c r="D18" s="2"/>
      <c r="E18" s="2"/>
      <c r="F18" s="26">
        <v>0</v>
      </c>
      <c r="G18" s="26"/>
      <c r="H18" s="414"/>
      <c r="I18" s="49"/>
      <c r="J18" s="26"/>
      <c r="K18" s="26"/>
      <c r="L18" s="419"/>
      <c r="M18" s="434"/>
      <c r="N18" s="3" t="e">
        <f t="shared" si="0"/>
        <v>#DIV/0!</v>
      </c>
      <c r="P18" s="34"/>
      <c r="X18" s="223"/>
    </row>
    <row r="19" spans="1:24" s="4" customFormat="1">
      <c r="C19" s="409" t="s">
        <v>141</v>
      </c>
      <c r="D19" s="2"/>
      <c r="E19" s="266"/>
      <c r="F19" s="26">
        <v>0</v>
      </c>
      <c r="G19" s="26"/>
      <c r="H19" s="32">
        <v>0</v>
      </c>
      <c r="I19" s="49"/>
      <c r="J19" s="26"/>
      <c r="K19" s="26"/>
      <c r="L19" s="50"/>
      <c r="M19" s="434"/>
      <c r="N19" s="3" t="e">
        <f t="shared" si="0"/>
        <v>#DIV/0!</v>
      </c>
      <c r="O19" s="222"/>
      <c r="P19" s="222"/>
      <c r="X19" s="223"/>
    </row>
    <row r="20" spans="1:24" s="4" customFormat="1">
      <c r="C20" s="409" t="s">
        <v>154</v>
      </c>
      <c r="D20" s="2"/>
      <c r="E20" s="2"/>
      <c r="F20" s="26">
        <v>0</v>
      </c>
      <c r="G20" s="26"/>
      <c r="H20" s="32">
        <v>0</v>
      </c>
      <c r="I20" s="49"/>
      <c r="J20" s="26"/>
      <c r="K20" s="26"/>
      <c r="M20" s="434"/>
      <c r="N20" s="3" t="e">
        <f t="shared" si="0"/>
        <v>#DIV/0!</v>
      </c>
      <c r="O20" s="222"/>
      <c r="P20" s="222"/>
      <c r="X20" s="223"/>
    </row>
    <row r="21" spans="1:24">
      <c r="B21" s="1"/>
      <c r="D21" s="147" t="s">
        <v>29</v>
      </c>
      <c r="E21" s="1"/>
      <c r="F21" s="26"/>
      <c r="G21" s="26"/>
      <c r="H21" s="142">
        <f>SUM(H16:H20)</f>
        <v>0</v>
      </c>
      <c r="I21" s="49"/>
      <c r="K21" s="49"/>
      <c r="L21" s="50"/>
      <c r="M21" s="435"/>
      <c r="N21" s="3" t="e">
        <f>#REF!/F21</f>
        <v>#REF!</v>
      </c>
    </row>
    <row r="22" spans="1:24">
      <c r="A22" s="1"/>
      <c r="B22" s="1"/>
      <c r="F22" s="26"/>
      <c r="G22" s="26"/>
      <c r="H22" s="32"/>
      <c r="I22" s="49"/>
      <c r="J22" s="49"/>
      <c r="K22" s="49"/>
      <c r="L22" s="50"/>
      <c r="M22" s="435"/>
      <c r="N22" s="3" t="e">
        <f t="shared" si="0"/>
        <v>#DIV/0!</v>
      </c>
    </row>
    <row r="23" spans="1:24">
      <c r="B23" s="1"/>
      <c r="C23" s="1"/>
      <c r="D23" s="1" t="s">
        <v>6</v>
      </c>
      <c r="F23" s="26"/>
      <c r="G23" s="26"/>
      <c r="H23" s="32"/>
      <c r="I23" s="49"/>
      <c r="J23" s="142">
        <f>H21+H13</f>
        <v>0</v>
      </c>
      <c r="K23" s="49"/>
      <c r="M23" s="435"/>
      <c r="N23" s="3" t="e">
        <f t="shared" si="0"/>
        <v>#DIV/0!</v>
      </c>
    </row>
    <row r="24" spans="1:24">
      <c r="A24" s="1"/>
      <c r="B24" s="1"/>
      <c r="F24" s="26"/>
      <c r="G24" s="26"/>
      <c r="H24" s="32"/>
      <c r="I24" s="49"/>
      <c r="J24" s="26"/>
      <c r="K24" s="49"/>
      <c r="M24" s="435"/>
      <c r="N24" s="3" t="e">
        <f t="shared" si="0"/>
        <v>#DIV/0!</v>
      </c>
    </row>
    <row r="25" spans="1:24">
      <c r="A25" s="1" t="s">
        <v>7</v>
      </c>
      <c r="B25" s="1"/>
      <c r="F25" s="26"/>
      <c r="G25" s="26"/>
      <c r="H25" s="32"/>
      <c r="I25" s="49"/>
      <c r="J25" s="26"/>
      <c r="K25" s="49"/>
      <c r="M25" s="435"/>
      <c r="N25" s="3" t="e">
        <f t="shared" si="0"/>
        <v>#DIV/0!</v>
      </c>
    </row>
    <row r="26" spans="1:24">
      <c r="A26" s="1"/>
      <c r="B26" s="1" t="s">
        <v>8</v>
      </c>
      <c r="C26" s="1"/>
      <c r="D26" s="1"/>
      <c r="F26" s="26"/>
      <c r="G26" s="26"/>
      <c r="H26" s="32"/>
      <c r="I26" s="49"/>
      <c r="J26" s="26"/>
      <c r="K26" s="49"/>
      <c r="M26" s="435"/>
      <c r="N26" s="3" t="e">
        <f t="shared" si="0"/>
        <v>#DIV/0!</v>
      </c>
      <c r="O26" s="439" t="s">
        <v>168</v>
      </c>
    </row>
    <row r="27" spans="1:24" ht="17.25" customHeight="1">
      <c r="A27" s="1"/>
      <c r="B27" s="1"/>
      <c r="C27" s="410" t="s">
        <v>145</v>
      </c>
      <c r="F27" s="26"/>
      <c r="G27" s="26"/>
      <c r="H27" s="324"/>
      <c r="I27" s="49"/>
      <c r="J27" s="26"/>
      <c r="K27" s="49"/>
    </row>
    <row r="28" spans="1:24" ht="17.25" customHeight="1">
      <c r="A28" s="1"/>
      <c r="B28" s="1"/>
      <c r="C28" s="410" t="s">
        <v>144</v>
      </c>
      <c r="F28" s="26"/>
      <c r="G28" s="26"/>
      <c r="H28" s="26"/>
      <c r="I28" s="49"/>
      <c r="J28" s="26"/>
      <c r="K28" s="49"/>
    </row>
    <row r="29" spans="1:24">
      <c r="A29" s="4"/>
      <c r="B29" s="4"/>
      <c r="C29" s="410" t="s">
        <v>12</v>
      </c>
      <c r="E29" s="4"/>
      <c r="F29" s="315"/>
      <c r="G29" s="315"/>
      <c r="H29" s="315"/>
      <c r="I29" s="51"/>
      <c r="J29" s="26"/>
      <c r="K29" s="423"/>
      <c r="L29" s="214"/>
      <c r="M29" s="435"/>
      <c r="N29" s="3"/>
      <c r="O29" s="27"/>
    </row>
    <row r="30" spans="1:24">
      <c r="A30" s="4"/>
      <c r="B30" s="4"/>
      <c r="C30" s="410" t="s">
        <v>36</v>
      </c>
      <c r="E30" s="4"/>
      <c r="F30" s="315"/>
      <c r="G30" s="315"/>
      <c r="H30" s="315"/>
      <c r="I30" s="51"/>
      <c r="J30" s="26"/>
      <c r="K30" s="51"/>
      <c r="M30" s="436"/>
      <c r="N30" s="3"/>
      <c r="O30" s="36"/>
    </row>
    <row r="31" spans="1:24" s="330" customFormat="1">
      <c r="A31" s="313"/>
      <c r="B31" s="313"/>
      <c r="C31" s="410" t="s">
        <v>141</v>
      </c>
      <c r="E31" s="313"/>
      <c r="F31" s="406"/>
      <c r="G31" s="406"/>
      <c r="H31" s="406"/>
      <c r="I31" s="408"/>
      <c r="J31" s="405"/>
      <c r="K31" s="408"/>
      <c r="L31" s="405"/>
      <c r="M31" s="436"/>
      <c r="N31" s="404"/>
      <c r="O31" s="407"/>
      <c r="X31" s="27"/>
    </row>
    <row r="32" spans="1:24">
      <c r="A32" s="4"/>
      <c r="B32" s="4"/>
      <c r="C32" s="2" t="s">
        <v>25</v>
      </c>
      <c r="E32" s="4"/>
      <c r="F32" s="32"/>
      <c r="G32" s="32"/>
      <c r="H32" s="32"/>
      <c r="I32" s="51"/>
      <c r="J32" s="26"/>
      <c r="K32" s="51"/>
    </row>
    <row r="33" spans="1:59">
      <c r="A33" s="1"/>
      <c r="D33" s="1" t="s">
        <v>21</v>
      </c>
      <c r="E33" s="1"/>
      <c r="F33" s="32"/>
      <c r="G33" s="32"/>
      <c r="H33" s="142">
        <f>SUM(H27:H32)</f>
        <v>0</v>
      </c>
      <c r="I33" s="49"/>
      <c r="K33" s="49"/>
      <c r="M33" s="435"/>
      <c r="N33" s="3" t="e">
        <f>#REF!/F33</f>
        <v>#REF!</v>
      </c>
    </row>
    <row r="34" spans="1:59">
      <c r="A34" s="1"/>
      <c r="B34" s="1"/>
      <c r="C34" s="1"/>
      <c r="D34" s="1"/>
      <c r="F34" s="32"/>
      <c r="G34" s="32"/>
      <c r="H34" s="32"/>
      <c r="I34" s="49"/>
      <c r="J34" s="26"/>
      <c r="K34" s="49"/>
      <c r="M34" s="435"/>
      <c r="N34" s="3" t="e">
        <f t="shared" si="0"/>
        <v>#DIV/0!</v>
      </c>
    </row>
    <row r="35" spans="1:59">
      <c r="B35" s="1" t="s">
        <v>10</v>
      </c>
      <c r="C35" s="4"/>
      <c r="D35" s="4"/>
      <c r="F35" s="32"/>
      <c r="G35" s="32"/>
      <c r="H35" s="32"/>
      <c r="I35" s="49"/>
      <c r="J35" s="26"/>
      <c r="K35" s="49"/>
      <c r="M35" s="435"/>
      <c r="N35" s="3" t="e">
        <f t="shared" si="0"/>
        <v>#DIV/0!</v>
      </c>
    </row>
    <row r="36" spans="1:59" ht="18" customHeight="1">
      <c r="B36" s="1"/>
      <c r="C36" s="420" t="s">
        <v>145</v>
      </c>
      <c r="F36" s="32">
        <v>0</v>
      </c>
      <c r="G36" s="32"/>
      <c r="H36" s="324"/>
      <c r="I36" s="49"/>
      <c r="J36" s="26"/>
      <c r="K36" s="49"/>
      <c r="M36" s="435"/>
      <c r="N36" s="3" t="e">
        <f>H27/F27</f>
        <v>#DIV/0!</v>
      </c>
      <c r="O36" s="84"/>
    </row>
    <row r="37" spans="1:59" ht="18" customHeight="1">
      <c r="B37" s="1"/>
      <c r="C37" s="420" t="s">
        <v>144</v>
      </c>
      <c r="F37" s="32">
        <v>0</v>
      </c>
      <c r="G37" s="32"/>
      <c r="H37" s="414"/>
      <c r="I37" s="49"/>
      <c r="J37" s="26"/>
      <c r="K37" s="49"/>
      <c r="M37" s="435"/>
      <c r="N37" s="3"/>
      <c r="O37" s="84"/>
    </row>
    <row r="38" spans="1:59" ht="18" customHeight="1">
      <c r="B38" s="1"/>
      <c r="C38" s="420" t="s">
        <v>12</v>
      </c>
      <c r="F38" s="32">
        <v>0</v>
      </c>
      <c r="G38" s="32"/>
      <c r="H38" s="32"/>
      <c r="I38" s="49"/>
      <c r="J38" s="26"/>
      <c r="K38" s="49"/>
      <c r="M38" s="435"/>
      <c r="N38" s="3"/>
    </row>
    <row r="39" spans="1:59">
      <c r="A39" s="1"/>
      <c r="B39" s="1"/>
      <c r="C39" s="420" t="s">
        <v>143</v>
      </c>
      <c r="E39" s="4"/>
      <c r="F39" s="32">
        <v>0</v>
      </c>
      <c r="G39" s="32"/>
      <c r="H39" s="32"/>
      <c r="I39" s="51"/>
      <c r="J39" s="26"/>
      <c r="K39" s="51"/>
      <c r="L39" s="50"/>
      <c r="M39" s="436"/>
      <c r="N39" s="3" t="e">
        <f t="shared" si="0"/>
        <v>#DIV/0!</v>
      </c>
      <c r="O39" s="4"/>
      <c r="P39" s="32"/>
      <c r="Q39" s="4"/>
      <c r="R39" s="4"/>
      <c r="S39" s="4"/>
      <c r="T39" s="4"/>
      <c r="U39" s="4"/>
      <c r="V39" s="4"/>
      <c r="W39" s="4"/>
      <c r="X39" s="223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</row>
    <row r="40" spans="1:59">
      <c r="A40" s="1"/>
      <c r="B40" s="1"/>
      <c r="C40" s="420" t="s">
        <v>146</v>
      </c>
      <c r="E40" s="4"/>
      <c r="F40" s="32">
        <v>0</v>
      </c>
      <c r="G40" s="32"/>
      <c r="H40" s="32"/>
      <c r="I40" s="51"/>
      <c r="J40" s="26"/>
      <c r="K40" s="51"/>
      <c r="L40" s="50"/>
      <c r="M40" s="436"/>
      <c r="N40" s="3" t="e">
        <f t="shared" si="0"/>
        <v>#DIV/0!</v>
      </c>
      <c r="O40" s="4"/>
      <c r="P40" s="32"/>
      <c r="Q40" s="4"/>
      <c r="R40" s="4"/>
      <c r="S40" s="4"/>
      <c r="T40" s="4"/>
      <c r="U40" s="4"/>
      <c r="V40" s="4"/>
      <c r="W40" s="4"/>
      <c r="X40" s="223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</row>
    <row r="41" spans="1:59">
      <c r="C41" s="4"/>
      <c r="D41" s="37" t="s">
        <v>11</v>
      </c>
      <c r="F41" s="32"/>
      <c r="G41" s="32"/>
      <c r="H41" s="142">
        <f>SUM(H36:H40)</f>
        <v>0</v>
      </c>
      <c r="I41" s="51"/>
      <c r="K41" s="423"/>
      <c r="L41" s="32"/>
      <c r="M41" s="431"/>
      <c r="N41" s="4"/>
      <c r="O41" s="266"/>
      <c r="P41" s="4"/>
      <c r="Q41" s="4"/>
      <c r="R41" s="4"/>
      <c r="S41" s="4"/>
      <c r="T41" s="4"/>
      <c r="U41" s="4"/>
      <c r="V41" s="4"/>
      <c r="W41" s="4"/>
      <c r="X41" s="223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</row>
    <row r="42" spans="1:59">
      <c r="C42" s="4"/>
      <c r="D42" s="4"/>
      <c r="E42" s="37"/>
      <c r="F42" s="32"/>
      <c r="G42" s="32"/>
      <c r="H42" s="32"/>
      <c r="I42" s="51"/>
      <c r="J42" s="51"/>
      <c r="K42" s="51"/>
      <c r="L42" s="32"/>
      <c r="M42" s="431"/>
      <c r="N42" s="4"/>
      <c r="O42" s="4"/>
      <c r="P42" s="4"/>
      <c r="Q42" s="4"/>
      <c r="R42" s="4"/>
      <c r="S42" s="4"/>
      <c r="T42" s="4"/>
      <c r="U42" s="4"/>
      <c r="V42" s="4"/>
      <c r="W42" s="4"/>
      <c r="X42" s="223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</row>
    <row r="43" spans="1:59">
      <c r="D43" s="1" t="s">
        <v>9</v>
      </c>
      <c r="E43" s="37"/>
      <c r="F43" s="32"/>
      <c r="G43" s="32"/>
      <c r="H43" s="32"/>
      <c r="I43" s="51"/>
      <c r="J43" s="146">
        <f>H41+H33</f>
        <v>0</v>
      </c>
      <c r="K43" s="51"/>
      <c r="M43" s="431"/>
      <c r="N43" s="4"/>
      <c r="O43" s="4"/>
      <c r="P43" s="4"/>
      <c r="Q43" s="4"/>
      <c r="R43" s="4"/>
      <c r="S43" s="4"/>
      <c r="T43" s="4"/>
      <c r="U43" s="4"/>
      <c r="V43" s="4"/>
      <c r="W43" s="4"/>
      <c r="X43" s="223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</row>
    <row r="44" spans="1:59">
      <c r="C44" s="1"/>
      <c r="D44" s="1"/>
      <c r="E44" s="37"/>
      <c r="F44" s="32"/>
      <c r="G44" s="32"/>
      <c r="H44" s="32"/>
      <c r="I44" s="51"/>
      <c r="J44" s="51"/>
      <c r="K44" s="32"/>
      <c r="L44" s="32"/>
      <c r="M44" s="431"/>
      <c r="N44" s="4"/>
      <c r="O44" s="4"/>
      <c r="P44" s="4"/>
      <c r="Q44" s="4"/>
      <c r="R44" s="4"/>
      <c r="S44" s="4"/>
      <c r="T44" s="4"/>
      <c r="U44" s="4"/>
      <c r="V44" s="4"/>
      <c r="W44" s="4"/>
      <c r="X44" s="223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</row>
    <row r="45" spans="1:59">
      <c r="A45" s="1" t="s">
        <v>115</v>
      </c>
      <c r="E45" s="37"/>
      <c r="F45" s="32"/>
      <c r="G45" s="32"/>
      <c r="H45" s="32"/>
      <c r="I45" s="51"/>
      <c r="J45" s="51"/>
      <c r="K45" s="32"/>
      <c r="L45" s="144">
        <f>J23+J43</f>
        <v>0</v>
      </c>
      <c r="M45" s="431"/>
      <c r="N45" s="4"/>
      <c r="O45" s="4"/>
      <c r="P45" s="4"/>
      <c r="Q45" s="4"/>
      <c r="R45" s="4"/>
      <c r="S45" s="4"/>
      <c r="T45" s="4"/>
      <c r="U45" s="4"/>
      <c r="V45" s="4"/>
      <c r="W45" s="4"/>
      <c r="X45" s="223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</row>
    <row r="46" spans="1:59">
      <c r="C46" s="1"/>
      <c r="D46" s="1"/>
      <c r="E46" s="37"/>
      <c r="F46" s="32"/>
      <c r="G46" s="32"/>
      <c r="H46" s="32"/>
      <c r="I46" s="51"/>
      <c r="J46" s="51"/>
      <c r="K46" s="32"/>
      <c r="L46" s="32"/>
      <c r="M46" s="431"/>
      <c r="N46" s="4"/>
      <c r="O46" s="266"/>
      <c r="P46" s="4"/>
      <c r="Q46" s="4"/>
      <c r="R46" s="4"/>
      <c r="S46" s="4"/>
      <c r="T46" s="4"/>
      <c r="U46" s="4"/>
      <c r="V46" s="4"/>
      <c r="W46" s="4"/>
      <c r="X46" s="223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</row>
    <row r="47" spans="1:59">
      <c r="A47" s="1" t="s">
        <v>106</v>
      </c>
      <c r="C47" s="1"/>
      <c r="D47" s="1"/>
      <c r="E47" s="37"/>
      <c r="F47" s="32"/>
      <c r="G47" s="32"/>
      <c r="H47" s="32"/>
      <c r="I47" s="51"/>
      <c r="J47" s="51"/>
      <c r="K47" s="32"/>
      <c r="L47" s="32"/>
      <c r="M47" s="431"/>
      <c r="N47" s="4"/>
      <c r="O47" s="4"/>
      <c r="P47" s="4"/>
      <c r="Q47" s="4"/>
      <c r="R47" s="4"/>
      <c r="S47" s="4"/>
      <c r="T47" s="4"/>
      <c r="U47" s="4"/>
      <c r="V47" s="4"/>
      <c r="W47" s="4"/>
      <c r="X47" s="223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</row>
    <row r="48" spans="1:59">
      <c r="B48" s="1" t="s">
        <v>111</v>
      </c>
      <c r="C48" s="1"/>
      <c r="D48" s="1"/>
      <c r="E48" s="37"/>
      <c r="F48" s="32"/>
      <c r="G48" s="32"/>
      <c r="H48" s="32"/>
      <c r="I48" s="51"/>
      <c r="J48" s="51"/>
      <c r="K48" s="32"/>
      <c r="L48" s="32"/>
      <c r="M48" s="431"/>
      <c r="N48" s="4"/>
      <c r="O48" s="4"/>
      <c r="P48" s="4"/>
      <c r="Q48" s="4"/>
      <c r="R48" s="4"/>
      <c r="S48" s="4"/>
      <c r="T48" s="4"/>
      <c r="U48" s="4"/>
      <c r="V48" s="4"/>
      <c r="W48" s="4"/>
      <c r="X48" s="223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</row>
    <row r="49" spans="1:59" ht="15.75" customHeight="1">
      <c r="A49" s="1"/>
      <c r="B49" s="1"/>
      <c r="C49" s="2" t="s">
        <v>12</v>
      </c>
      <c r="F49" s="26"/>
      <c r="G49" s="26"/>
      <c r="H49" s="60"/>
      <c r="I49" s="49"/>
      <c r="J49" s="213"/>
      <c r="K49" s="26"/>
      <c r="L49" s="380"/>
      <c r="M49" s="435"/>
      <c r="N49" s="3" t="e">
        <f>H49/F49</f>
        <v>#DIV/0!</v>
      </c>
    </row>
    <row r="50" spans="1:59" ht="15.75" customHeight="1">
      <c r="A50" s="1"/>
      <c r="B50" s="1"/>
      <c r="C50" s="2" t="s">
        <v>144</v>
      </c>
      <c r="F50" s="26"/>
      <c r="G50" s="26"/>
      <c r="H50" s="32"/>
      <c r="I50" s="49"/>
      <c r="J50" s="213"/>
      <c r="K50" s="26"/>
      <c r="L50" s="380"/>
      <c r="M50" s="435"/>
      <c r="N50" s="3"/>
    </row>
    <row r="51" spans="1:59" s="4" customFormat="1">
      <c r="C51" s="2" t="s">
        <v>145</v>
      </c>
      <c r="D51" s="2"/>
      <c r="E51" s="2"/>
      <c r="F51" s="26"/>
      <c r="G51" s="26"/>
      <c r="H51" s="32"/>
      <c r="I51" s="49"/>
      <c r="J51" s="213"/>
      <c r="K51" s="26"/>
      <c r="L51" s="380"/>
      <c r="M51" s="434"/>
      <c r="N51" s="3" t="e">
        <f>H51/F51</f>
        <v>#DIV/0!</v>
      </c>
      <c r="P51" s="34"/>
      <c r="X51" s="223"/>
    </row>
    <row r="52" spans="1:59" s="4" customFormat="1">
      <c r="C52" s="2" t="s">
        <v>36</v>
      </c>
      <c r="D52" s="2"/>
      <c r="E52" s="2"/>
      <c r="F52" s="26"/>
      <c r="G52" s="26"/>
      <c r="H52" s="32"/>
      <c r="I52" s="49"/>
      <c r="J52" s="213"/>
      <c r="K52" s="26"/>
      <c r="L52" s="380"/>
      <c r="M52" s="434"/>
      <c r="N52" s="3" t="e">
        <f>H52/F52</f>
        <v>#DIV/0!</v>
      </c>
      <c r="P52" s="34"/>
      <c r="X52" s="223"/>
    </row>
    <row r="53" spans="1:59" s="4" customFormat="1">
      <c r="C53" s="2" t="s">
        <v>163</v>
      </c>
      <c r="D53" s="2"/>
      <c r="E53" s="2"/>
      <c r="F53" s="294"/>
      <c r="G53" s="294"/>
      <c r="H53" s="301"/>
      <c r="I53" s="297"/>
      <c r="J53" s="213"/>
      <c r="K53" s="294"/>
      <c r="L53" s="380"/>
      <c r="M53" s="434"/>
      <c r="N53" s="293"/>
      <c r="P53" s="34"/>
      <c r="X53" s="223"/>
    </row>
    <row r="54" spans="1:59">
      <c r="C54" s="1"/>
      <c r="D54" s="1" t="s">
        <v>112</v>
      </c>
      <c r="E54" s="37"/>
      <c r="F54" s="32"/>
      <c r="G54" s="32"/>
      <c r="H54" s="142">
        <f>SUM(H49:H53)</f>
        <v>0</v>
      </c>
      <c r="I54" s="51"/>
      <c r="J54" s="213"/>
      <c r="K54" s="32"/>
      <c r="L54" s="32"/>
      <c r="M54" s="431"/>
      <c r="N54" s="4"/>
      <c r="O54" s="4"/>
      <c r="P54" s="4"/>
      <c r="Q54" s="4"/>
      <c r="R54" s="4"/>
      <c r="S54" s="4"/>
      <c r="T54" s="4"/>
      <c r="U54" s="4"/>
      <c r="V54" s="4"/>
      <c r="W54" s="4"/>
      <c r="X54" s="223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</row>
    <row r="55" spans="1:59">
      <c r="C55" s="1"/>
      <c r="D55" s="1"/>
      <c r="E55" s="37"/>
      <c r="F55" s="32"/>
      <c r="G55" s="32"/>
      <c r="H55" s="32"/>
      <c r="I55" s="51"/>
      <c r="J55" s="213"/>
      <c r="K55" s="32"/>
      <c r="L55" s="32"/>
      <c r="M55" s="431"/>
      <c r="N55" s="4"/>
      <c r="O55" s="4"/>
      <c r="P55" s="4"/>
      <c r="Q55" s="4"/>
      <c r="R55" s="4"/>
      <c r="S55" s="4"/>
      <c r="T55" s="4"/>
      <c r="U55" s="4"/>
      <c r="V55" s="4"/>
      <c r="W55" s="4"/>
      <c r="X55" s="223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</row>
    <row r="56" spans="1:59">
      <c r="A56" s="1"/>
      <c r="B56" s="1" t="s">
        <v>107</v>
      </c>
      <c r="C56" s="1"/>
      <c r="D56" s="1"/>
      <c r="F56" s="26"/>
      <c r="G56" s="26"/>
      <c r="H56" s="32"/>
      <c r="I56" s="49"/>
      <c r="J56" s="213"/>
      <c r="K56" s="49"/>
      <c r="M56" s="435"/>
      <c r="N56" s="3" t="e">
        <f>H56/F56</f>
        <v>#DIV/0!</v>
      </c>
    </row>
    <row r="57" spans="1:59" ht="17.25" customHeight="1">
      <c r="A57" s="1"/>
      <c r="B57" s="1"/>
      <c r="C57" s="2" t="s">
        <v>12</v>
      </c>
      <c r="F57" s="294">
        <f>-F49</f>
        <v>0</v>
      </c>
      <c r="G57" s="26"/>
      <c r="H57" s="60"/>
      <c r="I57" s="49"/>
      <c r="J57" s="213"/>
      <c r="K57" s="49"/>
      <c r="L57" s="380"/>
      <c r="M57" s="435" t="s">
        <v>164</v>
      </c>
      <c r="N57" s="3" t="e">
        <f>H57/F57</f>
        <v>#DIV/0!</v>
      </c>
    </row>
    <row r="58" spans="1:59" ht="17.25" customHeight="1">
      <c r="A58" s="1"/>
      <c r="B58" s="1"/>
      <c r="C58" s="2" t="s">
        <v>144</v>
      </c>
      <c r="F58" s="294">
        <f>-F50</f>
        <v>0</v>
      </c>
      <c r="G58" s="26"/>
      <c r="H58" s="32"/>
      <c r="I58" s="49"/>
      <c r="J58" s="213"/>
      <c r="K58" s="49"/>
      <c r="L58" s="380"/>
      <c r="M58" s="435"/>
      <c r="N58" s="3"/>
    </row>
    <row r="59" spans="1:59">
      <c r="A59" s="4"/>
      <c r="B59" s="4"/>
      <c r="C59" s="2" t="s">
        <v>145</v>
      </c>
      <c r="E59" s="4"/>
      <c r="F59" s="294">
        <f>-F51</f>
        <v>0</v>
      </c>
      <c r="G59" s="26"/>
      <c r="H59" s="32"/>
      <c r="I59" s="51"/>
      <c r="J59" s="213"/>
      <c r="K59" s="51"/>
      <c r="L59" s="380"/>
      <c r="M59" s="436"/>
      <c r="N59" s="3" t="e">
        <f>H59/F59</f>
        <v>#DIV/0!</v>
      </c>
      <c r="O59" s="36"/>
    </row>
    <row r="60" spans="1:59">
      <c r="A60" s="4"/>
      <c r="B60" s="4"/>
      <c r="C60" s="2" t="s">
        <v>36</v>
      </c>
      <c r="E60" s="4"/>
      <c r="F60" s="294">
        <f>-F52</f>
        <v>0</v>
      </c>
      <c r="G60" s="32"/>
      <c r="H60" s="32"/>
      <c r="I60" s="51"/>
      <c r="J60" s="213"/>
      <c r="K60" s="51"/>
      <c r="L60" s="380"/>
      <c r="M60" s="436"/>
      <c r="N60" s="3" t="e">
        <f>H60/F60</f>
        <v>#DIV/0!</v>
      </c>
      <c r="O60" s="36"/>
    </row>
    <row r="61" spans="1:59">
      <c r="A61" s="4"/>
      <c r="B61" s="4"/>
      <c r="C61" s="2" t="s">
        <v>163</v>
      </c>
      <c r="E61" s="4"/>
      <c r="F61" s="294">
        <f>-F53</f>
        <v>0</v>
      </c>
      <c r="G61" s="301"/>
      <c r="H61" s="301"/>
      <c r="I61" s="298"/>
      <c r="J61" s="213"/>
      <c r="K61" s="298"/>
      <c r="L61" s="380"/>
      <c r="M61" s="436"/>
      <c r="N61" s="293"/>
      <c r="O61" s="296"/>
    </row>
    <row r="62" spans="1:59" s="311" customFormat="1">
      <c r="A62" s="313"/>
      <c r="B62" s="313"/>
      <c r="C62" s="311" t="s">
        <v>160</v>
      </c>
      <c r="E62" s="313"/>
      <c r="F62" s="322"/>
      <c r="G62" s="315"/>
      <c r="H62" s="414"/>
      <c r="I62" s="308"/>
      <c r="J62" s="213"/>
      <c r="K62" s="308"/>
      <c r="L62" s="380"/>
      <c r="M62" s="436"/>
      <c r="N62" s="321"/>
      <c r="O62" s="307"/>
      <c r="X62" s="27"/>
    </row>
    <row r="63" spans="1:59">
      <c r="A63" s="1"/>
      <c r="C63" s="1"/>
      <c r="D63" s="1" t="s">
        <v>108</v>
      </c>
      <c r="E63" s="1"/>
      <c r="F63" s="32"/>
      <c r="G63" s="32"/>
      <c r="H63" s="142">
        <f>SUM(H57:H62)</f>
        <v>0</v>
      </c>
      <c r="I63" s="49"/>
      <c r="J63" s="213"/>
      <c r="K63" s="49"/>
      <c r="L63" s="380"/>
      <c r="M63" s="435"/>
      <c r="N63" s="3" t="e">
        <f>#REF!/F63</f>
        <v>#REF!</v>
      </c>
    </row>
    <row r="64" spans="1:59">
      <c r="A64" s="1"/>
      <c r="B64" s="1"/>
      <c r="C64" s="1"/>
      <c r="D64" s="1"/>
      <c r="E64" s="1"/>
      <c r="F64" s="32"/>
      <c r="G64" s="32"/>
      <c r="H64" s="32"/>
      <c r="I64" s="49"/>
      <c r="J64" s="141"/>
      <c r="K64" s="49"/>
      <c r="M64" s="435"/>
      <c r="N64" s="3"/>
    </row>
    <row r="65" spans="1:59">
      <c r="B65" s="1" t="s">
        <v>109</v>
      </c>
      <c r="C65" s="1"/>
      <c r="E65" s="37"/>
      <c r="F65" s="32"/>
      <c r="G65" s="32"/>
      <c r="H65" s="32"/>
      <c r="I65" s="51"/>
      <c r="J65" s="145"/>
      <c r="K65" s="424"/>
      <c r="M65" s="431"/>
      <c r="N65" s="4"/>
      <c r="O65" s="266"/>
      <c r="P65" s="4"/>
      <c r="Q65" s="4"/>
      <c r="R65" s="4"/>
      <c r="S65" s="4"/>
      <c r="T65" s="4"/>
      <c r="U65" s="4"/>
      <c r="V65" s="4"/>
      <c r="W65" s="4"/>
      <c r="X65" s="223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</row>
    <row r="66" spans="1:59">
      <c r="B66" s="1"/>
      <c r="C66" s="1"/>
      <c r="D66" s="1"/>
      <c r="E66" s="37"/>
      <c r="F66" s="32"/>
      <c r="G66" s="32"/>
      <c r="H66" s="32"/>
      <c r="I66" s="51"/>
      <c r="J66" s="51"/>
      <c r="K66" s="32"/>
      <c r="L66" s="32"/>
      <c r="M66" s="431"/>
      <c r="N66" s="4"/>
      <c r="O66" s="4"/>
      <c r="P66" s="4"/>
      <c r="Q66" s="4"/>
      <c r="R66" s="4"/>
      <c r="S66" s="4"/>
      <c r="T66" s="4"/>
      <c r="U66" s="4"/>
      <c r="V66" s="4"/>
      <c r="W66" s="4"/>
      <c r="X66" s="223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</row>
    <row r="67" spans="1:59">
      <c r="B67" s="1" t="s">
        <v>66</v>
      </c>
      <c r="F67" s="32"/>
      <c r="G67" s="26"/>
      <c r="H67" s="26"/>
      <c r="I67" s="26"/>
      <c r="J67" s="84"/>
      <c r="K67" s="425"/>
      <c r="M67" s="435"/>
      <c r="O67" s="266"/>
    </row>
    <row r="68" spans="1:59">
      <c r="F68" s="32"/>
      <c r="G68" s="26"/>
      <c r="H68" s="26"/>
      <c r="I68" s="26"/>
      <c r="J68" s="26"/>
      <c r="K68" s="26"/>
      <c r="M68" s="435"/>
    </row>
    <row r="69" spans="1:59">
      <c r="A69" s="1" t="s">
        <v>110</v>
      </c>
      <c r="F69" s="32"/>
      <c r="G69" s="26"/>
      <c r="H69" s="26"/>
      <c r="I69" s="26"/>
      <c r="J69" s="26"/>
      <c r="K69" s="26"/>
      <c r="L69" s="143">
        <f>J65+J67</f>
        <v>0</v>
      </c>
      <c r="M69" s="435"/>
      <c r="O69" s="266"/>
    </row>
    <row r="70" spans="1:59">
      <c r="F70" s="32"/>
      <c r="G70" s="26"/>
      <c r="H70" s="26"/>
      <c r="I70" s="26"/>
      <c r="J70" s="26"/>
      <c r="K70" s="26"/>
      <c r="M70" s="435"/>
    </row>
    <row r="71" spans="1:59">
      <c r="A71" s="1" t="s">
        <v>113</v>
      </c>
      <c r="B71" s="1"/>
      <c r="F71" s="26"/>
      <c r="G71" s="26"/>
      <c r="H71" s="26"/>
      <c r="I71" s="26"/>
      <c r="J71" s="26"/>
      <c r="K71" s="26"/>
      <c r="L71" s="143">
        <f>L45+L69</f>
        <v>0</v>
      </c>
      <c r="M71" s="435"/>
    </row>
    <row r="72" spans="1:59">
      <c r="A72" s="1"/>
      <c r="B72" s="1"/>
      <c r="F72" s="26"/>
      <c r="G72" s="26"/>
      <c r="H72" s="26"/>
      <c r="I72" s="26"/>
      <c r="J72" s="26"/>
      <c r="K72" s="26"/>
      <c r="L72" s="52"/>
      <c r="M72" s="435"/>
    </row>
    <row r="73" spans="1:59">
      <c r="E73" s="35"/>
      <c r="F73" s="26"/>
      <c r="G73" s="51"/>
      <c r="H73" s="51"/>
      <c r="I73" s="51"/>
      <c r="J73" s="51"/>
      <c r="K73" s="51"/>
      <c r="L73" s="32"/>
      <c r="M73" s="435"/>
    </row>
    <row r="74" spans="1:59" ht="16.5" thickBot="1">
      <c r="A74" s="1" t="s">
        <v>28</v>
      </c>
      <c r="E74" s="1"/>
      <c r="F74" s="51"/>
      <c r="G74" s="26"/>
      <c r="H74" s="26"/>
      <c r="I74" s="26"/>
      <c r="J74" s="26"/>
      <c r="K74" s="26"/>
      <c r="L74" s="178">
        <f>SUM(L71:L73)</f>
        <v>0</v>
      </c>
      <c r="M74" s="432"/>
      <c r="N74" s="426"/>
      <c r="O74" s="427"/>
    </row>
    <row r="75" spans="1:59" ht="16.5" thickTop="1">
      <c r="C75" s="1"/>
      <c r="D75" s="1"/>
      <c r="E75" s="1"/>
      <c r="H75" s="26"/>
      <c r="J75" s="3"/>
      <c r="K75" s="3"/>
      <c r="L75" s="49"/>
      <c r="M75" s="432"/>
    </row>
    <row r="76" spans="1:59">
      <c r="A76" s="1"/>
      <c r="B76" s="1"/>
      <c r="C76" s="1"/>
      <c r="D76" s="1"/>
      <c r="M76" s="435"/>
    </row>
  </sheetData>
  <mergeCells count="1">
    <mergeCell ref="A3:C3"/>
  </mergeCells>
  <phoneticPr fontId="6" type="noConversion"/>
  <pageMargins left="0.75" right="0.75" top="0.5" bottom="0.5" header="0.5" footer="0.25"/>
  <pageSetup scale="10" orientation="landscape" r:id="rId1"/>
  <headerFooter alignWithMargins="0">
    <oddHeader>&amp;R&amp;"Arial,Bold"&amp;KFF0000ATLANTA GAS LIGHT COMPANY
PUBLIC DISCLOSURE</oddHeader>
    <oddFooter>&amp;L&amp;Z&amp;F&amp;A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7">
    <pageSetUpPr fitToPage="1"/>
  </sheetPr>
  <dimension ref="A1:BG78"/>
  <sheetViews>
    <sheetView tabSelected="1" zoomScale="70" zoomScaleNormal="70" workbookViewId="0">
      <selection activeCell="J20" sqref="J20"/>
    </sheetView>
  </sheetViews>
  <sheetFormatPr defaultRowHeight="15.75"/>
  <cols>
    <col min="1" max="1" width="2.7109375" style="2" customWidth="1"/>
    <col min="2" max="2" width="3.7109375" style="2" customWidth="1"/>
    <col min="3" max="3" width="12.28515625" style="2" customWidth="1"/>
    <col min="4" max="4" width="41.5703125" style="2" customWidth="1"/>
    <col min="5" max="5" width="6.42578125" style="2" customWidth="1"/>
    <col min="6" max="6" width="17.7109375" style="2" customWidth="1"/>
    <col min="7" max="7" width="1.7109375" style="2" customWidth="1"/>
    <col min="8" max="8" width="17.7109375" style="2" customWidth="1"/>
    <col min="9" max="9" width="1.7109375" style="2" customWidth="1"/>
    <col min="10" max="10" width="17.7109375" style="2" customWidth="1"/>
    <col min="11" max="11" width="7" style="2" customWidth="1"/>
    <col min="12" max="12" width="17.7109375" style="26" customWidth="1"/>
    <col min="13" max="13" width="20.7109375" style="428" customWidth="1"/>
    <col min="14" max="15" width="20.7109375" style="2" hidden="1" customWidth="1"/>
    <col min="16" max="16" width="20.7109375" style="2" customWidth="1"/>
    <col min="17" max="22" width="9.140625" style="2"/>
    <col min="23" max="23" width="11" style="2" customWidth="1"/>
    <col min="24" max="24" width="15.5703125" style="2" customWidth="1"/>
    <col min="25" max="16384" width="9.140625" style="2"/>
  </cols>
  <sheetData>
    <row r="1" spans="1:16">
      <c r="A1" s="1" t="s">
        <v>0</v>
      </c>
    </row>
    <row r="2" spans="1:16">
      <c r="A2" s="1" t="s">
        <v>23</v>
      </c>
      <c r="H2" s="26"/>
      <c r="J2" s="27"/>
    </row>
    <row r="3" spans="1:16">
      <c r="A3" s="459">
        <f>Summary!A11</f>
        <v>44317</v>
      </c>
      <c r="B3" s="459"/>
      <c r="C3" s="459"/>
      <c r="D3" s="138"/>
      <c r="H3" s="26"/>
      <c r="J3" s="27"/>
    </row>
    <row r="4" spans="1:16">
      <c r="A4" s="38"/>
      <c r="F4" s="4"/>
      <c r="G4" s="4"/>
      <c r="H4" s="32"/>
      <c r="I4" s="4"/>
      <c r="J4" s="223"/>
    </row>
    <row r="5" spans="1:16">
      <c r="C5" s="28"/>
      <c r="D5" s="28"/>
      <c r="F5" s="4"/>
      <c r="G5" s="4"/>
      <c r="H5" s="32"/>
      <c r="I5" s="4"/>
      <c r="J5" s="223"/>
    </row>
    <row r="6" spans="1:16">
      <c r="A6" s="1" t="s">
        <v>114</v>
      </c>
      <c r="F6" s="224" t="s">
        <v>4</v>
      </c>
      <c r="G6" s="224"/>
      <c r="H6" s="225" t="s">
        <v>5</v>
      </c>
      <c r="I6" s="4"/>
      <c r="J6" s="4"/>
      <c r="M6" s="425"/>
    </row>
    <row r="7" spans="1:16">
      <c r="A7" s="1" t="s">
        <v>3</v>
      </c>
      <c r="B7" s="1"/>
      <c r="F7" s="4"/>
      <c r="G7" s="4"/>
      <c r="H7" s="4"/>
      <c r="I7" s="4"/>
      <c r="J7" s="4"/>
      <c r="N7" s="31"/>
    </row>
    <row r="8" spans="1:16">
      <c r="A8" s="1"/>
      <c r="B8" s="1" t="s">
        <v>14</v>
      </c>
      <c r="C8" s="1"/>
      <c r="D8" s="1"/>
      <c r="F8" s="224"/>
      <c r="G8" s="224"/>
      <c r="H8" s="56"/>
      <c r="I8" s="4"/>
      <c r="J8" s="223"/>
    </row>
    <row r="9" spans="1:16" ht="17.25" customHeight="1">
      <c r="A9" s="1"/>
      <c r="B9" s="1"/>
      <c r="C9" s="411" t="s">
        <v>144</v>
      </c>
      <c r="F9" s="226">
        <v>0</v>
      </c>
      <c r="G9" s="224"/>
      <c r="H9" s="57">
        <v>0</v>
      </c>
      <c r="I9" s="4"/>
      <c r="J9" s="223"/>
      <c r="N9" s="3" t="e">
        <f>H9/F9</f>
        <v>#DIV/0!</v>
      </c>
    </row>
    <row r="10" spans="1:16" ht="17.25" customHeight="1">
      <c r="A10" s="1"/>
      <c r="B10" s="1"/>
      <c r="C10" s="411" t="s">
        <v>145</v>
      </c>
      <c r="F10" s="226"/>
      <c r="G10" s="224"/>
      <c r="H10" s="215"/>
      <c r="I10" s="4"/>
      <c r="J10" s="223"/>
      <c r="N10" s="3"/>
    </row>
    <row r="11" spans="1:16">
      <c r="A11" s="1"/>
      <c r="B11" s="1"/>
      <c r="C11" s="411" t="s">
        <v>12</v>
      </c>
      <c r="F11" s="32"/>
      <c r="G11" s="32"/>
      <c r="H11" s="59"/>
      <c r="I11" s="32"/>
      <c r="J11" s="32"/>
      <c r="K11" s="26"/>
      <c r="N11" s="3" t="e">
        <f>H11/F11</f>
        <v>#DIV/0!</v>
      </c>
    </row>
    <row r="12" spans="1:16">
      <c r="A12" s="1"/>
      <c r="B12" s="1"/>
      <c r="C12" s="411" t="s">
        <v>153</v>
      </c>
      <c r="F12" s="32"/>
      <c r="G12" s="32"/>
      <c r="H12" s="59"/>
      <c r="I12" s="32"/>
      <c r="J12" s="32"/>
      <c r="K12" s="26"/>
      <c r="N12" s="3"/>
    </row>
    <row r="13" spans="1:16">
      <c r="B13" s="1"/>
      <c r="D13" s="147" t="s">
        <v>20</v>
      </c>
      <c r="E13" s="1"/>
      <c r="F13" s="32"/>
      <c r="G13" s="32"/>
      <c r="H13" s="227">
        <f>SUM(H9:H12)</f>
        <v>0</v>
      </c>
      <c r="I13" s="51"/>
      <c r="J13" s="4"/>
      <c r="K13" s="26"/>
      <c r="M13" s="435"/>
      <c r="N13" s="3" t="e">
        <f>#REF!/F13</f>
        <v>#REF!</v>
      </c>
      <c r="P13" s="266"/>
    </row>
    <row r="14" spans="1:16">
      <c r="A14" s="1"/>
      <c r="B14" s="1"/>
      <c r="F14" s="32"/>
      <c r="G14" s="32"/>
      <c r="H14" s="32"/>
      <c r="I14" s="51"/>
      <c r="J14" s="32"/>
      <c r="K14" s="26"/>
      <c r="M14" s="425"/>
      <c r="N14" s="3" t="e">
        <f t="shared" ref="N14:N20" si="0">H14/F14</f>
        <v>#DIV/0!</v>
      </c>
    </row>
    <row r="15" spans="1:16">
      <c r="A15" s="1"/>
      <c r="B15" s="1" t="s">
        <v>26</v>
      </c>
      <c r="F15" s="50"/>
      <c r="G15" s="50"/>
      <c r="H15" s="50"/>
      <c r="I15" s="51"/>
      <c r="J15" s="32"/>
      <c r="K15" s="26"/>
      <c r="M15" s="425"/>
      <c r="N15" s="3" t="e">
        <f t="shared" si="0"/>
        <v>#DIV/0!</v>
      </c>
    </row>
    <row r="16" spans="1:16" ht="15.75" customHeight="1">
      <c r="A16" s="1"/>
      <c r="B16" s="1"/>
      <c r="C16" s="412" t="s">
        <v>144</v>
      </c>
      <c r="F16" s="32"/>
      <c r="G16" s="32"/>
      <c r="H16" s="324">
        <v>0</v>
      </c>
      <c r="I16" s="51"/>
      <c r="J16" s="32"/>
      <c r="K16" s="26"/>
      <c r="M16" s="425"/>
      <c r="N16" s="3" t="e">
        <f t="shared" si="0"/>
        <v>#DIV/0!</v>
      </c>
    </row>
    <row r="17" spans="1:16" ht="15.75" customHeight="1">
      <c r="A17" s="1"/>
      <c r="B17" s="1"/>
      <c r="C17" s="412" t="s">
        <v>12</v>
      </c>
      <c r="F17" s="32"/>
      <c r="G17" s="32"/>
      <c r="H17" s="32"/>
      <c r="I17" s="51"/>
      <c r="J17" s="32"/>
      <c r="K17" s="26"/>
      <c r="M17" s="425"/>
      <c r="N17" s="3"/>
      <c r="O17" s="3"/>
    </row>
    <row r="18" spans="1:16" s="4" customFormat="1">
      <c r="C18" s="412" t="s">
        <v>36</v>
      </c>
      <c r="D18" s="2"/>
      <c r="E18" s="2"/>
      <c r="F18" s="32"/>
      <c r="G18" s="32"/>
      <c r="H18" s="414"/>
      <c r="I18" s="51"/>
      <c r="J18" s="32"/>
      <c r="K18" s="26"/>
      <c r="M18" s="429"/>
      <c r="N18" s="2"/>
      <c r="O18" s="3" t="e">
        <f>H18/F18</f>
        <v>#DIV/0!</v>
      </c>
    </row>
    <row r="19" spans="1:16" s="4" customFormat="1">
      <c r="C19" s="412" t="s">
        <v>141</v>
      </c>
      <c r="D19" s="2"/>
      <c r="E19" s="426"/>
      <c r="F19" s="32"/>
      <c r="G19" s="32"/>
      <c r="H19" s="32"/>
      <c r="I19" s="51"/>
      <c r="J19" s="32"/>
      <c r="K19" s="26"/>
      <c r="L19" s="50"/>
      <c r="M19" s="428"/>
      <c r="N19" s="3" t="e">
        <f t="shared" si="0"/>
        <v>#DIV/0!</v>
      </c>
      <c r="P19" s="34"/>
    </row>
    <row r="20" spans="1:16" s="4" customFormat="1">
      <c r="C20" s="412" t="s">
        <v>154</v>
      </c>
      <c r="D20" s="2"/>
      <c r="E20" s="2"/>
      <c r="F20" s="32">
        <v>0</v>
      </c>
      <c r="G20" s="32"/>
      <c r="H20" s="32">
        <v>0</v>
      </c>
      <c r="I20" s="51"/>
      <c r="J20" s="32"/>
      <c r="K20" s="26"/>
      <c r="L20" s="229"/>
      <c r="M20" s="428"/>
      <c r="N20" s="3" t="e">
        <f t="shared" si="0"/>
        <v>#DIV/0!</v>
      </c>
      <c r="P20" s="34"/>
    </row>
    <row r="21" spans="1:16">
      <c r="B21" s="1"/>
      <c r="D21" s="147" t="s">
        <v>29</v>
      </c>
      <c r="E21" s="1"/>
      <c r="F21" s="32"/>
      <c r="G21" s="32"/>
      <c r="H21" s="272">
        <f>SUM(H16:H20)</f>
        <v>0</v>
      </c>
      <c r="I21" s="51"/>
      <c r="J21" s="4"/>
      <c r="K21" s="49"/>
      <c r="L21" s="49"/>
      <c r="M21" s="425"/>
      <c r="N21" s="3" t="e">
        <f>#REF!/F21</f>
        <v>#REF!</v>
      </c>
    </row>
    <row r="22" spans="1:16">
      <c r="A22" s="1"/>
      <c r="B22" s="1"/>
      <c r="F22" s="32"/>
      <c r="G22" s="32"/>
      <c r="H22" s="32"/>
      <c r="I22" s="51"/>
      <c r="J22" s="51"/>
      <c r="K22" s="49"/>
      <c r="L22" s="49"/>
      <c r="M22" s="425"/>
      <c r="N22" s="3" t="e">
        <f t="shared" ref="N22:N30" si="1">H22/F22</f>
        <v>#DIV/0!</v>
      </c>
    </row>
    <row r="23" spans="1:16">
      <c r="B23" s="1"/>
      <c r="C23" s="1"/>
      <c r="D23" s="1" t="s">
        <v>6</v>
      </c>
      <c r="F23" s="32"/>
      <c r="G23" s="32"/>
      <c r="H23" s="32"/>
      <c r="I23" s="51"/>
      <c r="J23" s="146">
        <f>H21+H13</f>
        <v>0</v>
      </c>
      <c r="K23" s="49"/>
      <c r="M23" s="425"/>
      <c r="N23" s="3" t="e">
        <f t="shared" si="1"/>
        <v>#DIV/0!</v>
      </c>
    </row>
    <row r="24" spans="1:16">
      <c r="A24" s="1"/>
      <c r="B24" s="1"/>
      <c r="F24" s="32"/>
      <c r="G24" s="32"/>
      <c r="H24" s="32"/>
      <c r="I24" s="51"/>
      <c r="J24" s="32"/>
      <c r="K24" s="49"/>
      <c r="M24" s="425"/>
      <c r="N24" s="3" t="e">
        <f t="shared" si="1"/>
        <v>#DIV/0!</v>
      </c>
    </row>
    <row r="25" spans="1:16">
      <c r="A25" s="1" t="s">
        <v>7</v>
      </c>
      <c r="B25" s="1"/>
      <c r="F25" s="32"/>
      <c r="G25" s="32"/>
      <c r="H25" s="32"/>
      <c r="I25" s="51"/>
      <c r="J25" s="32"/>
      <c r="K25" s="49"/>
      <c r="M25" s="425"/>
      <c r="N25" s="3" t="e">
        <f t="shared" si="1"/>
        <v>#DIV/0!</v>
      </c>
    </row>
    <row r="26" spans="1:16">
      <c r="A26" s="1"/>
      <c r="B26" s="1" t="s">
        <v>8</v>
      </c>
      <c r="C26" s="1"/>
      <c r="D26" s="1"/>
      <c r="F26" s="32"/>
      <c r="G26" s="32"/>
      <c r="H26" s="32"/>
      <c r="I26" s="51"/>
      <c r="J26" s="32"/>
      <c r="K26" s="49"/>
      <c r="M26" s="425"/>
      <c r="N26" s="3" t="e">
        <f t="shared" si="1"/>
        <v>#DIV/0!</v>
      </c>
    </row>
    <row r="27" spans="1:16" ht="17.25" customHeight="1">
      <c r="A27" s="1"/>
      <c r="B27" s="1"/>
      <c r="C27" s="418" t="s">
        <v>145</v>
      </c>
      <c r="F27" s="315"/>
      <c r="G27" s="315"/>
      <c r="H27" s="324"/>
      <c r="I27" s="51"/>
      <c r="J27" s="32"/>
      <c r="K27" s="49"/>
      <c r="M27" s="430"/>
      <c r="N27" s="3" t="e">
        <f>#REF!/#REF!</f>
        <v>#REF!</v>
      </c>
    </row>
    <row r="28" spans="1:16" ht="17.25" customHeight="1">
      <c r="A28" s="1"/>
      <c r="B28" s="1"/>
      <c r="C28" s="418" t="s">
        <v>144</v>
      </c>
      <c r="F28" s="315"/>
      <c r="G28" s="315"/>
      <c r="H28" s="315"/>
      <c r="I28" s="51"/>
      <c r="J28" s="32"/>
      <c r="K28" s="49"/>
      <c r="L28" s="214"/>
      <c r="O28" s="84"/>
    </row>
    <row r="29" spans="1:16">
      <c r="A29" s="4"/>
      <c r="B29" s="4"/>
      <c r="C29" s="418" t="s">
        <v>12</v>
      </c>
      <c r="E29" s="4"/>
      <c r="F29" s="315"/>
      <c r="G29" s="315"/>
      <c r="H29" s="315"/>
      <c r="I29" s="51"/>
      <c r="J29" s="32"/>
      <c r="K29" s="423"/>
      <c r="L29" s="50"/>
      <c r="M29" s="430"/>
      <c r="N29" s="3" t="e">
        <f t="shared" si="1"/>
        <v>#DIV/0!</v>
      </c>
      <c r="O29" s="36"/>
      <c r="P29" s="266"/>
    </row>
    <row r="30" spans="1:16">
      <c r="A30" s="4"/>
      <c r="B30" s="4"/>
      <c r="C30" s="418" t="s">
        <v>36</v>
      </c>
      <c r="E30" s="4"/>
      <c r="F30" s="315"/>
      <c r="G30" s="315"/>
      <c r="H30" s="315"/>
      <c r="I30" s="51"/>
      <c r="J30" s="32"/>
      <c r="K30" s="51"/>
      <c r="L30" s="214"/>
      <c r="M30" s="430"/>
      <c r="N30" s="3" t="e">
        <f t="shared" si="1"/>
        <v>#DIV/0!</v>
      </c>
      <c r="O30" s="36"/>
    </row>
    <row r="31" spans="1:16" s="330" customFormat="1">
      <c r="A31" s="313"/>
      <c r="B31" s="313"/>
      <c r="C31" s="418" t="s">
        <v>141</v>
      </c>
      <c r="E31" s="313"/>
      <c r="F31" s="414"/>
      <c r="G31" s="414"/>
      <c r="H31" s="414"/>
      <c r="I31" s="416"/>
      <c r="J31" s="414"/>
      <c r="K31" s="416"/>
      <c r="L31" s="417"/>
      <c r="M31" s="430"/>
      <c r="N31" s="413"/>
      <c r="O31" s="415"/>
    </row>
    <row r="32" spans="1:16">
      <c r="A32" s="4"/>
      <c r="B32" s="4"/>
      <c r="C32" s="418" t="s">
        <v>25</v>
      </c>
      <c r="E32" s="4"/>
      <c r="F32" s="32">
        <v>0</v>
      </c>
      <c r="G32" s="32"/>
      <c r="H32" s="32">
        <v>0</v>
      </c>
      <c r="I32" s="51"/>
      <c r="J32" s="32"/>
      <c r="K32" s="51"/>
    </row>
    <row r="33" spans="1:59">
      <c r="A33" s="1"/>
      <c r="C33" s="330"/>
      <c r="D33" s="1" t="s">
        <v>21</v>
      </c>
      <c r="E33" s="1"/>
      <c r="F33" s="32"/>
      <c r="G33" s="32"/>
      <c r="H33" s="272">
        <f>SUM(H27:H32)</f>
        <v>0</v>
      </c>
      <c r="I33" s="51"/>
      <c r="J33" s="4"/>
      <c r="K33" s="49"/>
      <c r="M33" s="425"/>
      <c r="N33" s="3" t="e">
        <f>#REF!/F33</f>
        <v>#REF!</v>
      </c>
    </row>
    <row r="34" spans="1:59">
      <c r="A34" s="1"/>
      <c r="B34" s="1"/>
      <c r="C34" s="1"/>
      <c r="D34" s="1"/>
      <c r="F34" s="32"/>
      <c r="G34" s="32"/>
      <c r="H34" s="32"/>
      <c r="I34" s="51"/>
      <c r="J34" s="32"/>
      <c r="K34" s="49"/>
      <c r="M34" s="425"/>
      <c r="N34" s="3" t="e">
        <f>H34/F34</f>
        <v>#DIV/0!</v>
      </c>
    </row>
    <row r="35" spans="1:59">
      <c r="B35" s="1" t="s">
        <v>10</v>
      </c>
      <c r="C35" s="4"/>
      <c r="D35" s="4"/>
      <c r="F35" s="32"/>
      <c r="G35" s="32"/>
      <c r="H35" s="32"/>
      <c r="I35" s="51"/>
      <c r="J35" s="32"/>
      <c r="K35" s="49"/>
      <c r="M35" s="425"/>
      <c r="N35" s="3" t="e">
        <f>H35/F35</f>
        <v>#DIV/0!</v>
      </c>
    </row>
    <row r="36" spans="1:59">
      <c r="B36" s="1"/>
      <c r="C36" s="420" t="s">
        <v>145</v>
      </c>
      <c r="F36" s="32">
        <v>0</v>
      </c>
      <c r="G36" s="32"/>
      <c r="H36" s="324"/>
      <c r="I36" s="51"/>
      <c r="J36" s="32"/>
      <c r="K36" s="49"/>
      <c r="M36" s="425"/>
      <c r="N36" s="3" t="e">
        <f>H27/F27</f>
        <v>#DIV/0!</v>
      </c>
    </row>
    <row r="37" spans="1:59">
      <c r="B37" s="1"/>
      <c r="C37" s="420" t="s">
        <v>144</v>
      </c>
      <c r="F37" s="32">
        <v>0</v>
      </c>
      <c r="G37" s="32"/>
      <c r="H37" s="32"/>
      <c r="I37" s="51"/>
      <c r="J37" s="32"/>
      <c r="K37" s="49"/>
      <c r="M37" s="425"/>
      <c r="N37" s="3"/>
    </row>
    <row r="38" spans="1:59" ht="18" customHeight="1">
      <c r="B38" s="1"/>
      <c r="C38" s="420" t="s">
        <v>12</v>
      </c>
      <c r="F38" s="32">
        <v>0</v>
      </c>
      <c r="G38" s="32"/>
      <c r="H38" s="32"/>
      <c r="I38" s="51"/>
      <c r="J38" s="32"/>
      <c r="K38" s="49"/>
      <c r="M38" s="425"/>
      <c r="N38" s="3" t="e">
        <f>H38/F38</f>
        <v>#DIV/0!</v>
      </c>
    </row>
    <row r="39" spans="1:59" s="330" customFormat="1" ht="18" customHeight="1">
      <c r="B39" s="1"/>
      <c r="C39" s="420" t="s">
        <v>143</v>
      </c>
      <c r="F39" s="391">
        <v>0</v>
      </c>
      <c r="G39" s="391"/>
      <c r="H39" s="391"/>
      <c r="I39" s="393"/>
      <c r="J39" s="391"/>
      <c r="K39" s="392"/>
      <c r="L39" s="390"/>
      <c r="M39" s="425"/>
      <c r="N39" s="389"/>
    </row>
    <row r="40" spans="1:59">
      <c r="A40" s="1"/>
      <c r="B40" s="1"/>
      <c r="C40" s="420" t="s">
        <v>146</v>
      </c>
      <c r="E40" s="4"/>
      <c r="F40" s="32">
        <v>0</v>
      </c>
      <c r="G40" s="32"/>
      <c r="H40" s="32"/>
      <c r="I40" s="51"/>
      <c r="J40" s="32"/>
      <c r="K40" s="51"/>
      <c r="L40" s="50"/>
      <c r="M40" s="430"/>
      <c r="N40" s="3" t="e">
        <f>H40/F40</f>
        <v>#DIV/0!</v>
      </c>
      <c r="O40" s="4"/>
      <c r="P40" s="32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</row>
    <row r="41" spans="1:59">
      <c r="C41" s="4"/>
      <c r="D41" s="37" t="s">
        <v>11</v>
      </c>
      <c r="F41" s="32"/>
      <c r="G41" s="32"/>
      <c r="H41" s="146">
        <f>SUM(H36:H40)</f>
        <v>0</v>
      </c>
      <c r="I41" s="51"/>
      <c r="J41" s="4"/>
      <c r="K41" s="423"/>
      <c r="L41" s="32"/>
      <c r="M41" s="424"/>
      <c r="N41" s="4"/>
      <c r="O41" s="4"/>
      <c r="P41" s="266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</row>
    <row r="42" spans="1:59">
      <c r="C42" s="4"/>
      <c r="D42" s="4"/>
      <c r="E42" s="37"/>
      <c r="F42" s="32"/>
      <c r="G42" s="32"/>
      <c r="H42" s="32"/>
      <c r="I42" s="51"/>
      <c r="J42" s="51"/>
      <c r="K42" s="51"/>
      <c r="L42" s="32"/>
      <c r="M42" s="42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</row>
    <row r="43" spans="1:59">
      <c r="D43" s="1" t="s">
        <v>9</v>
      </c>
      <c r="E43" s="37"/>
      <c r="F43" s="32"/>
      <c r="G43" s="32"/>
      <c r="H43" s="32"/>
      <c r="I43" s="51"/>
      <c r="J43" s="146">
        <f>H41+H33</f>
        <v>0</v>
      </c>
      <c r="K43" s="51"/>
      <c r="M43" s="42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</row>
    <row r="44" spans="1:59">
      <c r="C44" s="1"/>
      <c r="D44" s="1"/>
      <c r="E44" s="37"/>
      <c r="F44" s="32"/>
      <c r="G44" s="32"/>
      <c r="H44" s="32"/>
      <c r="I44" s="51"/>
      <c r="J44" s="51"/>
      <c r="K44" s="32"/>
      <c r="L44" s="32"/>
      <c r="M44" s="42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</row>
    <row r="45" spans="1:59">
      <c r="A45" s="1" t="s">
        <v>115</v>
      </c>
      <c r="E45" s="37"/>
      <c r="F45" s="32"/>
      <c r="G45" s="32"/>
      <c r="H45" s="32"/>
      <c r="I45" s="51"/>
      <c r="J45" s="51"/>
      <c r="K45" s="32"/>
      <c r="L45" s="144">
        <f>J23+J43</f>
        <v>0</v>
      </c>
      <c r="M45" s="431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</row>
    <row r="46" spans="1:59">
      <c r="C46" s="1"/>
      <c r="D46" s="1"/>
      <c r="E46" s="37"/>
      <c r="F46" s="32"/>
      <c r="G46" s="32"/>
      <c r="H46" s="32"/>
      <c r="I46" s="51"/>
      <c r="J46" s="51"/>
      <c r="K46" s="32"/>
      <c r="L46" s="32"/>
      <c r="M46" s="42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</row>
    <row r="47" spans="1:59">
      <c r="A47" s="1" t="s">
        <v>106</v>
      </c>
      <c r="C47" s="1"/>
      <c r="D47" s="1"/>
      <c r="E47" s="37"/>
      <c r="F47" s="32"/>
      <c r="G47" s="32"/>
      <c r="H47" s="32"/>
      <c r="I47" s="51"/>
      <c r="J47" s="51"/>
      <c r="K47" s="32"/>
      <c r="L47" s="32"/>
      <c r="M47" s="42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</row>
    <row r="48" spans="1:59">
      <c r="B48" s="1" t="s">
        <v>111</v>
      </c>
      <c r="C48" s="1"/>
      <c r="D48" s="1"/>
      <c r="E48" s="37"/>
      <c r="F48" s="32"/>
      <c r="G48" s="32"/>
      <c r="H48" s="32"/>
      <c r="I48" s="51"/>
      <c r="J48" s="51"/>
      <c r="K48" s="32"/>
      <c r="L48" s="32"/>
      <c r="M48" s="42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</row>
    <row r="49" spans="1:59" ht="15.75" customHeight="1">
      <c r="A49" s="1"/>
      <c r="B49" s="1"/>
      <c r="C49" s="394" t="s">
        <v>12</v>
      </c>
      <c r="F49" s="32"/>
      <c r="G49" s="32"/>
      <c r="H49" s="60"/>
      <c r="I49" s="51"/>
      <c r="J49" s="32"/>
      <c r="K49" s="26"/>
      <c r="L49" s="380"/>
      <c r="M49" s="425"/>
      <c r="N49" s="3" t="e">
        <f>H49/F49</f>
        <v>#DIV/0!</v>
      </c>
    </row>
    <row r="50" spans="1:59" ht="15.75" customHeight="1">
      <c r="A50" s="1"/>
      <c r="B50" s="1"/>
      <c r="C50" s="394" t="s">
        <v>144</v>
      </c>
      <c r="F50" s="32"/>
      <c r="G50" s="32"/>
      <c r="H50" s="32"/>
      <c r="I50" s="51"/>
      <c r="J50" s="32"/>
      <c r="K50" s="26"/>
      <c r="L50" s="380"/>
      <c r="M50" s="425"/>
      <c r="N50" s="3"/>
    </row>
    <row r="51" spans="1:59" s="4" customFormat="1">
      <c r="C51" s="394" t="s">
        <v>145</v>
      </c>
      <c r="D51" s="2"/>
      <c r="E51" s="2"/>
      <c r="F51" s="32"/>
      <c r="G51" s="32"/>
      <c r="H51" s="32"/>
      <c r="I51" s="51"/>
      <c r="J51" s="32"/>
      <c r="K51" s="26"/>
      <c r="L51" s="380"/>
      <c r="M51" s="428"/>
      <c r="N51" s="3" t="e">
        <f>H51/F51</f>
        <v>#DIV/0!</v>
      </c>
      <c r="P51" s="34"/>
    </row>
    <row r="52" spans="1:59" s="4" customFormat="1">
      <c r="C52" s="394" t="s">
        <v>36</v>
      </c>
      <c r="D52" s="2"/>
      <c r="E52" s="2"/>
      <c r="F52" s="32"/>
      <c r="G52" s="32"/>
      <c r="H52" s="32"/>
      <c r="I52" s="51"/>
      <c r="J52" s="32"/>
      <c r="K52" s="26"/>
      <c r="L52" s="380"/>
      <c r="M52" s="428"/>
      <c r="N52" s="3" t="e">
        <f>H52/F52</f>
        <v>#DIV/0!</v>
      </c>
      <c r="P52" s="34"/>
    </row>
    <row r="53" spans="1:59" s="4" customFormat="1">
      <c r="C53" s="394" t="s">
        <v>146</v>
      </c>
      <c r="D53" s="2"/>
      <c r="E53" s="2"/>
      <c r="F53" s="301"/>
      <c r="G53" s="301"/>
      <c r="H53" s="301"/>
      <c r="I53" s="298"/>
      <c r="J53" s="301"/>
      <c r="K53" s="294"/>
      <c r="L53" s="380"/>
      <c r="M53" s="428"/>
      <c r="N53" s="293"/>
      <c r="P53" s="34"/>
    </row>
    <row r="54" spans="1:59" s="313" customFormat="1">
      <c r="C54" s="420" t="s">
        <v>163</v>
      </c>
      <c r="D54" s="330"/>
      <c r="E54" s="330"/>
      <c r="F54" s="414"/>
      <c r="G54" s="414"/>
      <c r="H54" s="414"/>
      <c r="I54" s="416"/>
      <c r="J54" s="414"/>
      <c r="K54" s="405"/>
      <c r="L54" s="380"/>
      <c r="M54" s="428"/>
      <c r="N54" s="413"/>
      <c r="P54" s="373"/>
    </row>
    <row r="55" spans="1:59">
      <c r="C55" s="1"/>
      <c r="D55" s="1" t="s">
        <v>112</v>
      </c>
      <c r="E55" s="37"/>
      <c r="F55" s="32"/>
      <c r="G55" s="32"/>
      <c r="H55" s="146">
        <f>SUM(H49:H54)</f>
        <v>0</v>
      </c>
      <c r="I55" s="51"/>
      <c r="J55" s="4"/>
      <c r="K55" s="32"/>
      <c r="L55" s="32"/>
      <c r="M55" s="42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</row>
    <row r="56" spans="1:59">
      <c r="C56" s="1"/>
      <c r="D56" s="1"/>
      <c r="E56" s="37"/>
      <c r="F56" s="32"/>
      <c r="G56" s="32"/>
      <c r="H56" s="32"/>
      <c r="I56" s="51"/>
      <c r="J56" s="139"/>
      <c r="K56" s="32"/>
      <c r="L56" s="32"/>
      <c r="M56" s="42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</row>
    <row r="57" spans="1:59">
      <c r="A57" s="1"/>
      <c r="B57" s="1" t="s">
        <v>107</v>
      </c>
      <c r="C57" s="1"/>
      <c r="D57" s="1"/>
      <c r="F57" s="32"/>
      <c r="G57" s="32"/>
      <c r="H57" s="32"/>
      <c r="I57" s="51"/>
      <c r="J57" s="228"/>
      <c r="K57" s="49"/>
      <c r="M57" s="425"/>
      <c r="N57" s="3" t="e">
        <f>H57/F57</f>
        <v>#DIV/0!</v>
      </c>
    </row>
    <row r="58" spans="1:59" ht="17.25" customHeight="1">
      <c r="A58" s="1"/>
      <c r="B58" s="1"/>
      <c r="C58" s="395" t="s">
        <v>12</v>
      </c>
      <c r="F58" s="32"/>
      <c r="G58" s="32"/>
      <c r="H58" s="60"/>
      <c r="I58" s="51"/>
      <c r="J58" s="228"/>
      <c r="K58" s="49"/>
      <c r="L58" s="380"/>
      <c r="M58" s="425"/>
      <c r="N58" s="3" t="e">
        <f>H58/F58</f>
        <v>#DIV/0!</v>
      </c>
    </row>
    <row r="59" spans="1:59" ht="17.25" customHeight="1">
      <c r="A59" s="1"/>
      <c r="B59" s="1"/>
      <c r="C59" s="395" t="s">
        <v>144</v>
      </c>
      <c r="F59" s="301"/>
      <c r="G59" s="32"/>
      <c r="H59" s="32"/>
      <c r="I59" s="51"/>
      <c r="J59" s="228"/>
      <c r="K59" s="49"/>
      <c r="L59" s="380"/>
      <c r="M59" s="425"/>
      <c r="N59" s="3"/>
    </row>
    <row r="60" spans="1:59">
      <c r="A60" s="4"/>
      <c r="B60" s="4"/>
      <c r="C60" s="395" t="s">
        <v>145</v>
      </c>
      <c r="E60" s="4"/>
      <c r="F60" s="301"/>
      <c r="G60" s="32"/>
      <c r="H60" s="32"/>
      <c r="I60" s="51"/>
      <c r="J60" s="228"/>
      <c r="K60" s="51"/>
      <c r="L60" s="380"/>
      <c r="M60" s="430"/>
      <c r="N60" s="3" t="e">
        <f>H60/F60</f>
        <v>#DIV/0!</v>
      </c>
      <c r="O60" s="36"/>
    </row>
    <row r="61" spans="1:59">
      <c r="A61" s="4"/>
      <c r="B61" s="4"/>
      <c r="C61" s="395" t="s">
        <v>36</v>
      </c>
      <c r="E61" s="4"/>
      <c r="F61" s="301"/>
      <c r="G61" s="32"/>
      <c r="H61" s="32"/>
      <c r="I61" s="51"/>
      <c r="J61" s="228"/>
      <c r="K61" s="51"/>
      <c r="L61" s="380"/>
      <c r="M61" s="430"/>
      <c r="N61" s="3" t="e">
        <f>H61/F61</f>
        <v>#DIV/0!</v>
      </c>
      <c r="O61" s="36"/>
    </row>
    <row r="62" spans="1:59">
      <c r="A62" s="4"/>
      <c r="B62" s="4"/>
      <c r="C62" s="395" t="s">
        <v>146</v>
      </c>
      <c r="E62" s="4"/>
      <c r="F62" s="301"/>
      <c r="G62" s="301"/>
      <c r="H62" s="301"/>
      <c r="I62" s="298"/>
      <c r="J62" s="228"/>
      <c r="K62" s="298"/>
      <c r="L62" s="380"/>
      <c r="M62" s="430"/>
      <c r="N62" s="293"/>
      <c r="O62" s="296"/>
    </row>
    <row r="63" spans="1:59" s="330" customFormat="1">
      <c r="A63" s="313"/>
      <c r="B63" s="313"/>
      <c r="C63" s="420" t="s">
        <v>163</v>
      </c>
      <c r="E63" s="313"/>
      <c r="F63" s="414"/>
      <c r="G63" s="414"/>
      <c r="H63" s="414"/>
      <c r="I63" s="416"/>
      <c r="J63" s="228"/>
      <c r="K63" s="416"/>
      <c r="L63" s="380"/>
      <c r="M63" s="430"/>
      <c r="N63" s="413"/>
      <c r="O63" s="415"/>
    </row>
    <row r="64" spans="1:59" s="311" customFormat="1">
      <c r="A64" s="313"/>
      <c r="B64" s="313"/>
      <c r="C64" s="395" t="s">
        <v>160</v>
      </c>
      <c r="E64" s="313"/>
      <c r="F64" s="315"/>
      <c r="G64" s="315"/>
      <c r="H64" s="414"/>
      <c r="I64" s="308"/>
      <c r="J64" s="228"/>
      <c r="K64" s="308"/>
      <c r="L64" s="380"/>
      <c r="M64" s="430"/>
      <c r="N64" s="321"/>
      <c r="O64" s="307"/>
    </row>
    <row r="65" spans="1:59">
      <c r="A65" s="1"/>
      <c r="C65" s="1"/>
      <c r="D65" s="1" t="s">
        <v>108</v>
      </c>
      <c r="E65" s="1"/>
      <c r="F65" s="32"/>
      <c r="G65" s="32"/>
      <c r="H65" s="146">
        <f>SUM(H58:H64)</f>
        <v>0</v>
      </c>
      <c r="I65" s="51"/>
      <c r="J65" s="4"/>
      <c r="K65" s="49"/>
      <c r="M65" s="425"/>
      <c r="N65" s="3" t="e">
        <f>#REF!/F65</f>
        <v>#REF!</v>
      </c>
    </row>
    <row r="66" spans="1:59">
      <c r="A66" s="1"/>
      <c r="B66" s="1"/>
      <c r="C66" s="1"/>
      <c r="D66" s="1"/>
      <c r="E66" s="1"/>
      <c r="F66" s="32"/>
      <c r="G66" s="32"/>
      <c r="H66" s="32"/>
      <c r="I66" s="51"/>
      <c r="J66" s="139"/>
      <c r="K66" s="49"/>
      <c r="M66" s="425"/>
      <c r="N66" s="3"/>
    </row>
    <row r="67" spans="1:59">
      <c r="B67" s="1" t="s">
        <v>109</v>
      </c>
      <c r="C67" s="1"/>
      <c r="E67" s="37"/>
      <c r="F67" s="32"/>
      <c r="G67" s="32"/>
      <c r="H67" s="32"/>
      <c r="I67" s="51"/>
      <c r="J67" s="145"/>
      <c r="K67" s="424"/>
      <c r="M67" s="424"/>
      <c r="N67" s="4"/>
      <c r="O67" s="4"/>
      <c r="P67" s="266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</row>
    <row r="68" spans="1:59">
      <c r="B68" s="1"/>
      <c r="C68" s="1"/>
      <c r="D68" s="1"/>
      <c r="E68" s="37"/>
      <c r="F68" s="32"/>
      <c r="G68" s="32"/>
      <c r="H68" s="32"/>
      <c r="I68" s="51"/>
      <c r="J68" s="308"/>
      <c r="K68" s="424"/>
      <c r="L68" s="32"/>
      <c r="M68" s="42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</row>
    <row r="69" spans="1:59">
      <c r="B69" s="1" t="s">
        <v>38</v>
      </c>
      <c r="F69" s="32"/>
      <c r="G69" s="32"/>
      <c r="H69" s="32"/>
      <c r="I69" s="32"/>
      <c r="J69" s="60"/>
      <c r="K69" s="425"/>
      <c r="M69" s="425"/>
      <c r="P69" s="266"/>
    </row>
    <row r="70" spans="1:59">
      <c r="F70" s="32"/>
      <c r="G70" s="32"/>
      <c r="H70" s="32"/>
      <c r="I70" s="32"/>
      <c r="J70" s="32"/>
      <c r="K70" s="26"/>
      <c r="M70" s="425"/>
    </row>
    <row r="71" spans="1:59">
      <c r="A71" s="1" t="s">
        <v>110</v>
      </c>
      <c r="F71" s="32"/>
      <c r="G71" s="32"/>
      <c r="H71" s="32"/>
      <c r="I71" s="32"/>
      <c r="J71" s="32"/>
      <c r="K71" s="26"/>
      <c r="L71" s="143">
        <f>J67+J69</f>
        <v>0</v>
      </c>
      <c r="M71" s="425"/>
    </row>
    <row r="72" spans="1:59">
      <c r="F72" s="32"/>
      <c r="G72" s="32"/>
      <c r="H72" s="32"/>
      <c r="I72" s="32"/>
      <c r="J72" s="32"/>
      <c r="K72" s="26"/>
      <c r="M72" s="425"/>
    </row>
    <row r="73" spans="1:59">
      <c r="A73" s="1" t="s">
        <v>113</v>
      </c>
      <c r="B73" s="1"/>
      <c r="F73" s="32"/>
      <c r="G73" s="32"/>
      <c r="H73" s="32"/>
      <c r="I73" s="32"/>
      <c r="J73" s="32"/>
      <c r="K73" s="26"/>
      <c r="L73" s="143">
        <f>L45+L71</f>
        <v>0</v>
      </c>
      <c r="M73" s="425"/>
    </row>
    <row r="74" spans="1:59">
      <c r="A74" s="1"/>
      <c r="B74" s="1"/>
      <c r="F74" s="32"/>
      <c r="G74" s="32"/>
      <c r="H74" s="32"/>
      <c r="I74" s="32"/>
      <c r="J74" s="32"/>
      <c r="K74" s="26"/>
      <c r="L74" s="52"/>
      <c r="M74" s="425"/>
    </row>
    <row r="75" spans="1:59">
      <c r="E75" s="35"/>
      <c r="F75" s="32"/>
      <c r="G75" s="51"/>
      <c r="H75" s="51"/>
      <c r="I75" s="51"/>
      <c r="J75" s="51"/>
      <c r="K75" s="51"/>
      <c r="L75" s="32"/>
      <c r="M75" s="425"/>
    </row>
    <row r="76" spans="1:59" ht="16.5" thickBot="1">
      <c r="A76" s="1" t="s">
        <v>28</v>
      </c>
      <c r="E76" s="1"/>
      <c r="F76" s="51"/>
      <c r="G76" s="32"/>
      <c r="H76" s="32"/>
      <c r="I76" s="32"/>
      <c r="J76" s="32"/>
      <c r="K76" s="26"/>
      <c r="L76" s="178">
        <f>SUM(L73:L75)</f>
        <v>0</v>
      </c>
      <c r="M76" s="432"/>
      <c r="P76" s="427"/>
    </row>
    <row r="77" spans="1:59" ht="16.5" thickTop="1">
      <c r="C77" s="1"/>
      <c r="D77" s="1"/>
      <c r="E77" s="1"/>
      <c r="F77" s="4"/>
      <c r="G77" s="4"/>
      <c r="H77" s="32"/>
      <c r="I77" s="4"/>
      <c r="J77" s="33"/>
      <c r="K77" s="3"/>
      <c r="L77" s="49"/>
      <c r="M77" s="433"/>
    </row>
    <row r="78" spans="1:59">
      <c r="A78" s="1"/>
      <c r="B78" s="1"/>
      <c r="C78" s="1"/>
      <c r="D78" s="1"/>
      <c r="M78" s="425"/>
    </row>
  </sheetData>
  <mergeCells count="1">
    <mergeCell ref="A3:C3"/>
  </mergeCells>
  <phoneticPr fontId="6" type="noConversion"/>
  <pageMargins left="0.75" right="0.75" top="0.5" bottom="0.5" header="0.5" footer="0.25"/>
  <pageSetup scale="10" orientation="landscape" r:id="rId1"/>
  <headerFooter alignWithMargins="0">
    <oddHeader>&amp;R&amp;"Arial,Bold"&amp;KFF0000ATLANTA GAS LIGHT COMPANY
PUBLIC DISCLOSURE</oddHeader>
    <oddFooter>&amp;L&amp;Z&amp;F&amp;A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8">
    <pageSetUpPr fitToPage="1"/>
  </sheetPr>
  <dimension ref="A1:BG77"/>
  <sheetViews>
    <sheetView tabSelected="1" topLeftCell="A48" zoomScale="77" zoomScaleNormal="77" workbookViewId="0">
      <selection activeCell="J20" sqref="J20"/>
    </sheetView>
  </sheetViews>
  <sheetFormatPr defaultRowHeight="15.75"/>
  <cols>
    <col min="1" max="1" width="2.7109375" style="2" customWidth="1"/>
    <col min="2" max="2" width="3.7109375" style="2" customWidth="1"/>
    <col min="3" max="3" width="12.28515625" style="2" customWidth="1"/>
    <col min="4" max="4" width="41.5703125" style="2" customWidth="1"/>
    <col min="5" max="5" width="6.28515625" style="2" customWidth="1"/>
    <col min="6" max="6" width="17.7109375" style="2" customWidth="1"/>
    <col min="7" max="7" width="1.7109375" style="2" customWidth="1"/>
    <col min="8" max="8" width="17.7109375" style="2" customWidth="1"/>
    <col min="9" max="9" width="1.7109375" style="2" customWidth="1"/>
    <col min="10" max="10" width="17.7109375" style="2" customWidth="1"/>
    <col min="11" max="11" width="8.85546875" style="2" customWidth="1"/>
    <col min="12" max="12" width="17.7109375" style="26" customWidth="1"/>
    <col min="13" max="13" width="20.28515625" style="434" customWidth="1"/>
    <col min="14" max="14" width="13.5703125" style="2" hidden="1" customWidth="1"/>
    <col min="15" max="15" width="24.140625" style="2" customWidth="1"/>
    <col min="16" max="16" width="15.85546875" style="2" customWidth="1"/>
    <col min="17" max="22" width="9.140625" style="2"/>
    <col min="23" max="23" width="11" style="2" customWidth="1"/>
    <col min="24" max="24" width="15.5703125" style="2" customWidth="1"/>
    <col min="25" max="16384" width="9.140625" style="2"/>
  </cols>
  <sheetData>
    <row r="1" spans="1:16">
      <c r="A1" s="1" t="s">
        <v>0</v>
      </c>
    </row>
    <row r="2" spans="1:16">
      <c r="A2" s="1" t="s">
        <v>23</v>
      </c>
      <c r="H2" s="26"/>
      <c r="J2" s="27"/>
    </row>
    <row r="3" spans="1:16">
      <c r="A3" s="459">
        <f>Summary!A12</f>
        <v>44377</v>
      </c>
      <c r="B3" s="459"/>
      <c r="C3" s="459"/>
      <c r="D3" s="138"/>
      <c r="H3" s="26"/>
      <c r="J3" s="27"/>
    </row>
    <row r="4" spans="1:16">
      <c r="A4" s="38"/>
      <c r="H4" s="26"/>
      <c r="J4" s="27"/>
      <c r="P4" s="266"/>
    </row>
    <row r="5" spans="1:16">
      <c r="C5" s="28"/>
      <c r="D5" s="28"/>
      <c r="H5" s="26"/>
      <c r="J5" s="27"/>
    </row>
    <row r="6" spans="1:16">
      <c r="A6" s="1" t="s">
        <v>114</v>
      </c>
      <c r="F6" s="29" t="s">
        <v>4</v>
      </c>
      <c r="G6" s="29"/>
      <c r="H6" s="30" t="s">
        <v>5</v>
      </c>
    </row>
    <row r="7" spans="1:16">
      <c r="A7" s="1" t="s">
        <v>3</v>
      </c>
      <c r="B7" s="1"/>
      <c r="N7" s="31"/>
    </row>
    <row r="8" spans="1:16">
      <c r="A8" s="1"/>
      <c r="B8" s="1" t="s">
        <v>14</v>
      </c>
      <c r="C8" s="1"/>
      <c r="D8" s="1"/>
      <c r="F8" s="29"/>
      <c r="G8" s="29"/>
      <c r="H8" s="56"/>
      <c r="J8" s="27"/>
    </row>
    <row r="9" spans="1:16" ht="17.25" customHeight="1">
      <c r="A9" s="1"/>
      <c r="B9" s="1"/>
      <c r="C9" s="396" t="s">
        <v>144</v>
      </c>
      <c r="F9" s="55"/>
      <c r="G9" s="29"/>
      <c r="H9" s="57"/>
      <c r="J9" s="27"/>
      <c r="N9" s="3" t="e">
        <f>H9/F9</f>
        <v>#DIV/0!</v>
      </c>
    </row>
    <row r="10" spans="1:16" ht="17.25" customHeight="1">
      <c r="A10" s="1"/>
      <c r="B10" s="1"/>
      <c r="C10" s="396" t="s">
        <v>145</v>
      </c>
      <c r="F10" s="55"/>
      <c r="G10" s="29"/>
      <c r="H10" s="215"/>
      <c r="J10" s="27"/>
      <c r="N10" s="3"/>
    </row>
    <row r="11" spans="1:16">
      <c r="A11" s="1"/>
      <c r="B11" s="1"/>
      <c r="C11" s="396" t="s">
        <v>12</v>
      </c>
      <c r="F11" s="32"/>
      <c r="G11" s="26"/>
      <c r="H11" s="59"/>
      <c r="I11" s="26"/>
      <c r="J11" s="26"/>
      <c r="K11" s="26"/>
      <c r="N11" s="3" t="e">
        <f>H11/F11</f>
        <v>#DIV/0!</v>
      </c>
    </row>
    <row r="12" spans="1:16">
      <c r="A12" s="1"/>
      <c r="B12" s="1"/>
      <c r="C12" s="396" t="s">
        <v>153</v>
      </c>
      <c r="F12" s="32"/>
      <c r="G12" s="26"/>
      <c r="H12" s="59"/>
      <c r="I12" s="26"/>
      <c r="J12" s="26"/>
      <c r="K12" s="26"/>
      <c r="N12" s="3"/>
    </row>
    <row r="13" spans="1:16">
      <c r="B13" s="1"/>
      <c r="D13" s="147" t="s">
        <v>20</v>
      </c>
      <c r="E13" s="1"/>
      <c r="F13" s="26"/>
      <c r="G13" s="26"/>
      <c r="H13" s="53">
        <f>SUM(H9:H12)</f>
        <v>0</v>
      </c>
      <c r="I13" s="49"/>
      <c r="K13" s="26"/>
      <c r="M13" s="435"/>
      <c r="N13" s="3" t="e">
        <f>#REF!/F13</f>
        <v>#REF!</v>
      </c>
      <c r="O13" s="426"/>
    </row>
    <row r="14" spans="1:16">
      <c r="A14" s="1"/>
      <c r="B14" s="1"/>
      <c r="F14" s="26"/>
      <c r="G14" s="26"/>
      <c r="H14" s="32"/>
      <c r="I14" s="49"/>
      <c r="J14" s="26"/>
      <c r="K14" s="26"/>
      <c r="M14" s="435"/>
      <c r="N14" s="3" t="e">
        <f t="shared" ref="N14:N20" si="0">H14/F14</f>
        <v>#DIV/0!</v>
      </c>
    </row>
    <row r="15" spans="1:16">
      <c r="A15" s="1"/>
      <c r="B15" s="1" t="s">
        <v>26</v>
      </c>
      <c r="F15" s="58"/>
      <c r="G15" s="58"/>
      <c r="H15" s="50"/>
      <c r="I15" s="49"/>
      <c r="J15" s="26"/>
      <c r="K15" s="26"/>
      <c r="M15" s="435"/>
      <c r="N15" s="3" t="e">
        <f t="shared" si="0"/>
        <v>#DIV/0!</v>
      </c>
    </row>
    <row r="16" spans="1:16" ht="15.75" customHeight="1">
      <c r="A16" s="1"/>
      <c r="B16" s="1"/>
      <c r="C16" s="397" t="s">
        <v>144</v>
      </c>
      <c r="F16" s="26">
        <v>0</v>
      </c>
      <c r="G16" s="26"/>
      <c r="H16" s="32">
        <v>0</v>
      </c>
      <c r="I16" s="49"/>
      <c r="J16" s="26"/>
      <c r="K16" s="26"/>
      <c r="M16" s="435"/>
      <c r="N16" s="3" t="e">
        <f t="shared" si="0"/>
        <v>#DIV/0!</v>
      </c>
    </row>
    <row r="17" spans="1:16" ht="15.75" customHeight="1">
      <c r="A17" s="1"/>
      <c r="B17" s="1"/>
      <c r="C17" s="397" t="s">
        <v>12</v>
      </c>
      <c r="E17" s="426"/>
      <c r="F17" s="26"/>
      <c r="G17" s="26"/>
      <c r="H17" s="60"/>
      <c r="I17" s="49"/>
      <c r="J17" s="26"/>
      <c r="K17" s="26"/>
      <c r="M17" s="435"/>
      <c r="N17" s="3"/>
    </row>
    <row r="18" spans="1:16" s="4" customFormat="1">
      <c r="C18" s="397" t="s">
        <v>36</v>
      </c>
      <c r="D18" s="2"/>
      <c r="E18" s="2"/>
      <c r="F18" s="26"/>
      <c r="G18" s="26"/>
      <c r="H18" s="60"/>
      <c r="I18" s="49"/>
      <c r="J18" s="26"/>
      <c r="K18" s="26"/>
      <c r="L18" s="50"/>
      <c r="M18" s="434"/>
      <c r="N18" s="3" t="e">
        <f t="shared" si="0"/>
        <v>#DIV/0!</v>
      </c>
      <c r="P18" s="34"/>
    </row>
    <row r="19" spans="1:16" s="4" customFormat="1">
      <c r="C19" s="397" t="s">
        <v>141</v>
      </c>
      <c r="D19" s="2"/>
      <c r="E19" s="2"/>
      <c r="F19" s="26"/>
      <c r="G19" s="26"/>
      <c r="H19" s="32"/>
      <c r="I19" s="49"/>
      <c r="J19" s="26"/>
      <c r="K19" s="26"/>
      <c r="L19" s="419"/>
      <c r="M19" s="434"/>
      <c r="N19" s="3" t="e">
        <f t="shared" si="0"/>
        <v>#DIV/0!</v>
      </c>
      <c r="P19" s="34"/>
    </row>
    <row r="20" spans="1:16" s="4" customFormat="1">
      <c r="C20" s="397" t="s">
        <v>154</v>
      </c>
      <c r="D20" s="2"/>
      <c r="E20" s="2"/>
      <c r="F20" s="26"/>
      <c r="G20" s="26"/>
      <c r="H20" s="32"/>
      <c r="I20" s="49"/>
      <c r="J20" s="26"/>
      <c r="K20" s="26"/>
      <c r="L20" s="229"/>
      <c r="M20" s="434"/>
      <c r="N20" s="3" t="e">
        <f t="shared" si="0"/>
        <v>#DIV/0!</v>
      </c>
      <c r="P20" s="34"/>
    </row>
    <row r="21" spans="1:16">
      <c r="B21" s="1"/>
      <c r="D21" s="147" t="s">
        <v>29</v>
      </c>
      <c r="E21" s="1"/>
      <c r="F21" s="26"/>
      <c r="G21" s="26"/>
      <c r="H21" s="142">
        <f>SUM(H16:H20)</f>
        <v>0</v>
      </c>
      <c r="I21" s="49"/>
      <c r="K21" s="49"/>
      <c r="L21" s="49"/>
      <c r="M21" s="435"/>
      <c r="N21" s="3" t="e">
        <f>#REF!/F21</f>
        <v>#REF!</v>
      </c>
    </row>
    <row r="22" spans="1:16">
      <c r="A22" s="1"/>
      <c r="B22" s="1"/>
      <c r="F22" s="26"/>
      <c r="G22" s="26"/>
      <c r="H22" s="32"/>
      <c r="I22" s="49"/>
      <c r="J22" s="49"/>
      <c r="K22" s="49"/>
      <c r="L22" s="49"/>
      <c r="M22" s="435"/>
      <c r="N22" s="3" t="e">
        <f t="shared" ref="N22:N31" si="1">H22/F22</f>
        <v>#DIV/0!</v>
      </c>
    </row>
    <row r="23" spans="1:16">
      <c r="B23" s="1"/>
      <c r="C23" s="1"/>
      <c r="D23" s="1" t="s">
        <v>6</v>
      </c>
      <c r="F23" s="26"/>
      <c r="G23" s="26"/>
      <c r="H23" s="32"/>
      <c r="I23" s="49"/>
      <c r="J23" s="142">
        <f>H21+H13</f>
        <v>0</v>
      </c>
      <c r="K23" s="49"/>
      <c r="M23" s="435"/>
      <c r="N23" s="3" t="e">
        <f t="shared" si="1"/>
        <v>#DIV/0!</v>
      </c>
    </row>
    <row r="24" spans="1:16">
      <c r="A24" s="1"/>
      <c r="B24" s="1"/>
      <c r="F24" s="26"/>
      <c r="G24" s="26"/>
      <c r="H24" s="32"/>
      <c r="I24" s="49"/>
      <c r="J24" s="26"/>
      <c r="K24" s="49"/>
      <c r="M24" s="435"/>
      <c r="N24" s="3" t="e">
        <f t="shared" si="1"/>
        <v>#DIV/0!</v>
      </c>
    </row>
    <row r="25" spans="1:16">
      <c r="A25" s="1" t="s">
        <v>7</v>
      </c>
      <c r="B25" s="1"/>
      <c r="F25" s="26"/>
      <c r="G25" s="26"/>
      <c r="H25" s="32"/>
      <c r="I25" s="49"/>
      <c r="J25" s="26"/>
      <c r="K25" s="49"/>
      <c r="M25" s="435"/>
      <c r="N25" s="3" t="e">
        <f t="shared" si="1"/>
        <v>#DIV/0!</v>
      </c>
    </row>
    <row r="26" spans="1:16">
      <c r="A26" s="1"/>
      <c r="B26" s="1" t="s">
        <v>8</v>
      </c>
      <c r="C26" s="1"/>
      <c r="D26" s="1"/>
      <c r="F26" s="26"/>
      <c r="G26" s="26"/>
      <c r="H26" s="32"/>
      <c r="I26" s="49"/>
      <c r="J26" s="26"/>
      <c r="K26" s="49"/>
      <c r="M26" s="435"/>
      <c r="N26" s="3" t="e">
        <f t="shared" si="1"/>
        <v>#DIV/0!</v>
      </c>
    </row>
    <row r="27" spans="1:16" ht="17.25" customHeight="1">
      <c r="A27" s="1"/>
      <c r="B27" s="1"/>
      <c r="C27" s="398" t="s">
        <v>145</v>
      </c>
      <c r="F27" s="315"/>
      <c r="G27" s="315"/>
      <c r="H27" s="324"/>
      <c r="I27" s="308"/>
      <c r="J27" s="26"/>
      <c r="K27" s="49"/>
      <c r="P27" s="109"/>
    </row>
    <row r="28" spans="1:16" ht="17.25" customHeight="1">
      <c r="A28" s="1"/>
      <c r="B28" s="1"/>
      <c r="C28" s="398" t="s">
        <v>144</v>
      </c>
      <c r="F28" s="315"/>
      <c r="G28" s="315"/>
      <c r="H28" s="315"/>
      <c r="I28" s="308"/>
      <c r="J28" s="26"/>
      <c r="K28" s="49"/>
      <c r="L28" s="214"/>
      <c r="M28" s="436"/>
      <c r="N28" s="3" t="e">
        <f>H29/F29</f>
        <v>#DIV/0!</v>
      </c>
      <c r="O28" s="84"/>
      <c r="P28" s="109"/>
    </row>
    <row r="29" spans="1:16">
      <c r="A29" s="4"/>
      <c r="B29" s="4"/>
      <c r="C29" s="398" t="s">
        <v>12</v>
      </c>
      <c r="E29" s="4"/>
      <c r="F29" s="315"/>
      <c r="G29" s="315"/>
      <c r="H29" s="315"/>
      <c r="I29" s="308"/>
      <c r="J29" s="26"/>
      <c r="K29" s="423"/>
      <c r="O29" s="426"/>
      <c r="P29" s="109"/>
    </row>
    <row r="30" spans="1:16">
      <c r="A30" s="4"/>
      <c r="B30" s="4"/>
      <c r="C30" s="398" t="s">
        <v>36</v>
      </c>
      <c r="E30" s="4"/>
      <c r="F30" s="315"/>
      <c r="G30" s="315"/>
      <c r="H30" s="315"/>
      <c r="I30" s="308"/>
      <c r="J30" s="26"/>
      <c r="K30" s="51"/>
      <c r="L30" s="50"/>
      <c r="M30" s="436"/>
      <c r="N30" s="3" t="e">
        <f t="shared" si="1"/>
        <v>#DIV/0!</v>
      </c>
      <c r="O30" s="36"/>
    </row>
    <row r="31" spans="1:16">
      <c r="A31" s="4"/>
      <c r="B31" s="4"/>
      <c r="C31" s="398" t="s">
        <v>141</v>
      </c>
      <c r="E31" s="4"/>
      <c r="F31" s="315"/>
      <c r="G31" s="315"/>
      <c r="H31" s="315"/>
      <c r="I31" s="308"/>
      <c r="J31" s="26"/>
      <c r="K31" s="51"/>
      <c r="L31" s="214"/>
      <c r="M31" s="436"/>
      <c r="N31" s="3" t="e">
        <f t="shared" si="1"/>
        <v>#DIV/0!</v>
      </c>
      <c r="O31" s="36"/>
    </row>
    <row r="32" spans="1:16">
      <c r="A32" s="4"/>
      <c r="B32" s="4"/>
      <c r="C32" s="398" t="s">
        <v>25</v>
      </c>
      <c r="E32" s="4"/>
      <c r="F32" s="32"/>
      <c r="G32" s="32"/>
      <c r="H32" s="32"/>
      <c r="I32" s="51"/>
      <c r="J32" s="26"/>
      <c r="K32" s="51"/>
    </row>
    <row r="33" spans="1:59">
      <c r="A33" s="1"/>
      <c r="D33" s="1" t="s">
        <v>21</v>
      </c>
      <c r="E33" s="1"/>
      <c r="F33" s="32"/>
      <c r="G33" s="32"/>
      <c r="H33" s="142">
        <f>SUM(H27:H32)</f>
        <v>0</v>
      </c>
      <c r="I33" s="49"/>
      <c r="K33" s="49"/>
      <c r="M33" s="435"/>
      <c r="N33" s="3" t="e">
        <f>#REF!/F33</f>
        <v>#REF!</v>
      </c>
    </row>
    <row r="34" spans="1:59">
      <c r="A34" s="1"/>
      <c r="B34" s="1"/>
      <c r="C34" s="1"/>
      <c r="D34" s="1"/>
      <c r="F34" s="32"/>
      <c r="G34" s="32"/>
      <c r="H34" s="32"/>
      <c r="I34" s="49"/>
      <c r="J34" s="26"/>
      <c r="K34" s="49"/>
      <c r="M34" s="435"/>
      <c r="N34" s="3" t="e">
        <f>H34/F34</f>
        <v>#DIV/0!</v>
      </c>
    </row>
    <row r="35" spans="1:59">
      <c r="B35" s="1" t="s">
        <v>10</v>
      </c>
      <c r="C35" s="4"/>
      <c r="D35" s="4"/>
      <c r="F35" s="32"/>
      <c r="G35" s="32"/>
      <c r="H35" s="32"/>
      <c r="I35" s="49"/>
      <c r="J35" s="26"/>
      <c r="K35" s="49"/>
      <c r="M35" s="435"/>
      <c r="N35" s="3" t="e">
        <f>H35/F35</f>
        <v>#DIV/0!</v>
      </c>
    </row>
    <row r="36" spans="1:59">
      <c r="B36" s="1"/>
      <c r="C36" s="399" t="s">
        <v>145</v>
      </c>
      <c r="F36" s="32"/>
      <c r="G36" s="32"/>
      <c r="H36" s="324"/>
      <c r="I36" s="49"/>
      <c r="J36" s="26"/>
      <c r="K36" s="49"/>
      <c r="M36" s="435"/>
      <c r="N36" s="3" t="e">
        <f>H27/F27</f>
        <v>#DIV/0!</v>
      </c>
    </row>
    <row r="37" spans="1:59" s="330" customFormat="1">
      <c r="B37" s="1"/>
      <c r="C37" s="420" t="s">
        <v>144</v>
      </c>
      <c r="F37" s="414"/>
      <c r="G37" s="414"/>
      <c r="H37" s="324"/>
      <c r="I37" s="392"/>
      <c r="J37" s="405"/>
      <c r="K37" s="392"/>
      <c r="L37" s="405"/>
      <c r="M37" s="435"/>
      <c r="N37" s="413"/>
    </row>
    <row r="38" spans="1:59">
      <c r="B38" s="1"/>
      <c r="C38" s="399" t="s">
        <v>161</v>
      </c>
      <c r="F38" s="32"/>
      <c r="G38" s="32"/>
      <c r="H38" s="414"/>
      <c r="I38" s="49"/>
      <c r="J38" s="26"/>
      <c r="K38" s="49"/>
      <c r="M38" s="435"/>
      <c r="N38" s="3"/>
    </row>
    <row r="39" spans="1:59" ht="18" customHeight="1">
      <c r="B39" s="1"/>
      <c r="C39" s="399" t="s">
        <v>12</v>
      </c>
      <c r="F39" s="32"/>
      <c r="G39" s="32"/>
      <c r="H39" s="324"/>
      <c r="I39" s="49"/>
      <c r="J39" s="26"/>
      <c r="K39" s="49"/>
      <c r="M39" s="435"/>
      <c r="N39" s="3" t="e">
        <f>H39/F39</f>
        <v>#DIV/0!</v>
      </c>
    </row>
    <row r="40" spans="1:59">
      <c r="A40" s="1"/>
      <c r="B40" s="1"/>
      <c r="C40" s="399" t="s">
        <v>143</v>
      </c>
      <c r="E40" s="4"/>
      <c r="F40" s="32"/>
      <c r="G40" s="32"/>
      <c r="H40" s="324"/>
      <c r="I40" s="51"/>
      <c r="J40" s="26"/>
      <c r="K40" s="51"/>
      <c r="L40" s="50"/>
      <c r="M40" s="436"/>
      <c r="N40" s="3" t="e">
        <f>H40/F40</f>
        <v>#DIV/0!</v>
      </c>
      <c r="O40" s="4"/>
      <c r="P40" s="32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</row>
    <row r="41" spans="1:59">
      <c r="A41" s="1"/>
      <c r="B41" s="1"/>
      <c r="C41" s="399" t="s">
        <v>146</v>
      </c>
      <c r="E41" s="4"/>
      <c r="F41" s="32"/>
      <c r="G41" s="32"/>
      <c r="H41" s="414"/>
      <c r="I41" s="51"/>
      <c r="J41" s="26"/>
      <c r="K41" s="51"/>
      <c r="L41" s="50"/>
      <c r="M41" s="436"/>
      <c r="N41" s="3"/>
      <c r="O41" s="4"/>
      <c r="P41" s="32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</row>
    <row r="42" spans="1:59">
      <c r="B42" s="1"/>
      <c r="D42" s="37" t="s">
        <v>11</v>
      </c>
      <c r="F42" s="32"/>
      <c r="G42" s="32"/>
      <c r="H42" s="142">
        <f>SUM(H36:H41)</f>
        <v>0</v>
      </c>
      <c r="I42" s="51"/>
      <c r="K42" s="423" t="s">
        <v>167</v>
      </c>
      <c r="L42" s="32"/>
      <c r="M42" s="431"/>
      <c r="N42" s="4"/>
      <c r="O42" s="426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</row>
    <row r="43" spans="1:59">
      <c r="C43" s="4"/>
      <c r="D43" s="4"/>
      <c r="E43" s="37"/>
      <c r="F43" s="32"/>
      <c r="G43" s="32"/>
      <c r="H43" s="32"/>
      <c r="I43" s="51"/>
      <c r="J43" s="51"/>
      <c r="K43" s="51"/>
      <c r="L43" s="32"/>
      <c r="M43" s="431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</row>
    <row r="44" spans="1:59">
      <c r="D44" s="1" t="s">
        <v>9</v>
      </c>
      <c r="E44" s="37"/>
      <c r="F44" s="32"/>
      <c r="G44" s="32"/>
      <c r="H44" s="32"/>
      <c r="I44" s="51"/>
      <c r="J44" s="146">
        <f>H42+H33</f>
        <v>0</v>
      </c>
      <c r="K44" s="51"/>
      <c r="M44" s="431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</row>
    <row r="45" spans="1:59">
      <c r="C45" s="1"/>
      <c r="D45" s="1"/>
      <c r="E45" s="37"/>
      <c r="F45" s="32"/>
      <c r="G45" s="32"/>
      <c r="H45" s="32"/>
      <c r="I45" s="51"/>
      <c r="J45" s="51"/>
      <c r="K45" s="32"/>
      <c r="L45" s="32"/>
      <c r="M45" s="431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</row>
    <row r="46" spans="1:59">
      <c r="A46" s="1" t="s">
        <v>115</v>
      </c>
      <c r="E46" s="37"/>
      <c r="F46" s="32"/>
      <c r="G46" s="32"/>
      <c r="H46" s="32"/>
      <c r="I46" s="51"/>
      <c r="J46" s="51"/>
      <c r="K46" s="32"/>
      <c r="L46" s="144">
        <f>J23+J44</f>
        <v>0</v>
      </c>
      <c r="M46" s="431"/>
      <c r="N46" s="4"/>
      <c r="O46" s="229"/>
      <c r="P46" s="421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</row>
    <row r="47" spans="1:59">
      <c r="C47" s="1"/>
      <c r="D47" s="1"/>
      <c r="E47" s="37"/>
      <c r="F47" s="32"/>
      <c r="G47" s="32"/>
      <c r="H47" s="32"/>
      <c r="I47" s="51"/>
      <c r="J47" s="51"/>
      <c r="K47" s="32"/>
      <c r="L47" s="32"/>
      <c r="M47" s="431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</row>
    <row r="48" spans="1:59">
      <c r="A48" s="1" t="s">
        <v>106</v>
      </c>
      <c r="C48" s="1"/>
      <c r="D48" s="1"/>
      <c r="E48" s="37"/>
      <c r="F48" s="32"/>
      <c r="G48" s="32"/>
      <c r="H48" s="32"/>
      <c r="I48" s="51"/>
      <c r="J48" s="51"/>
      <c r="K48" s="32"/>
      <c r="L48" s="32"/>
      <c r="M48" s="431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</row>
    <row r="49" spans="1:59">
      <c r="B49" s="1" t="s">
        <v>111</v>
      </c>
      <c r="C49" s="1"/>
      <c r="D49" s="1"/>
      <c r="E49" s="37"/>
      <c r="F49" s="32"/>
      <c r="G49" s="32"/>
      <c r="H49" s="32"/>
      <c r="I49" s="51"/>
      <c r="J49" s="51"/>
      <c r="K49" s="32"/>
      <c r="L49" s="32"/>
      <c r="M49" s="431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</row>
    <row r="50" spans="1:59" ht="15.75" customHeight="1">
      <c r="A50" s="1"/>
      <c r="B50" s="1"/>
      <c r="C50" s="400" t="s">
        <v>12</v>
      </c>
      <c r="F50" s="32"/>
      <c r="G50" s="32"/>
      <c r="H50" s="60"/>
      <c r="I50" s="49"/>
      <c r="J50" s="26"/>
      <c r="K50" s="26"/>
      <c r="M50" s="435"/>
      <c r="N50" s="3" t="e">
        <f>H50/F50</f>
        <v>#DIV/0!</v>
      </c>
    </row>
    <row r="51" spans="1:59" ht="15.75" customHeight="1">
      <c r="A51" s="1"/>
      <c r="B51" s="1"/>
      <c r="C51" s="400" t="s">
        <v>144</v>
      </c>
      <c r="F51" s="32"/>
      <c r="G51" s="32"/>
      <c r="H51" s="32"/>
      <c r="I51" s="49"/>
      <c r="J51" s="26"/>
      <c r="K51" s="26"/>
      <c r="M51" s="435"/>
      <c r="N51" s="3"/>
    </row>
    <row r="52" spans="1:59" s="4" customFormat="1">
      <c r="C52" s="400" t="s">
        <v>145</v>
      </c>
      <c r="D52" s="2"/>
      <c r="E52" s="2"/>
      <c r="F52" s="32"/>
      <c r="G52" s="32"/>
      <c r="H52" s="32"/>
      <c r="I52" s="49"/>
      <c r="J52" s="26"/>
      <c r="K52" s="26"/>
      <c r="L52" s="26"/>
      <c r="M52" s="434"/>
      <c r="N52" s="3" t="e">
        <f>H52/F52</f>
        <v>#DIV/0!</v>
      </c>
      <c r="P52" s="34"/>
    </row>
    <row r="53" spans="1:59" s="4" customFormat="1">
      <c r="C53" s="420" t="s">
        <v>36</v>
      </c>
      <c r="D53" s="2"/>
      <c r="E53" s="2"/>
      <c r="F53" s="301"/>
      <c r="G53" s="301"/>
      <c r="H53" s="301"/>
      <c r="I53" s="297"/>
      <c r="J53" s="294"/>
      <c r="K53" s="294"/>
      <c r="L53" s="294"/>
      <c r="M53" s="434"/>
      <c r="N53" s="293"/>
      <c r="P53" s="34"/>
    </row>
    <row r="54" spans="1:59" s="4" customFormat="1">
      <c r="C54" s="400" t="s">
        <v>146</v>
      </c>
      <c r="D54" s="2"/>
      <c r="E54" s="2"/>
      <c r="F54" s="32"/>
      <c r="G54" s="32"/>
      <c r="H54" s="32"/>
      <c r="I54" s="49"/>
      <c r="J54" s="26"/>
      <c r="K54" s="26"/>
      <c r="L54" s="26"/>
      <c r="M54" s="434"/>
      <c r="N54" s="3" t="e">
        <f>H54/F54</f>
        <v>#DIV/0!</v>
      </c>
      <c r="P54" s="34"/>
    </row>
    <row r="55" spans="1:59">
      <c r="C55" s="1"/>
      <c r="D55" s="1" t="s">
        <v>112</v>
      </c>
      <c r="E55" s="37"/>
      <c r="F55" s="32"/>
      <c r="G55" s="32"/>
      <c r="H55" s="142">
        <f>SUM(H50:H54)</f>
        <v>0</v>
      </c>
      <c r="I55" s="51"/>
      <c r="K55" s="32"/>
      <c r="M55" s="431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</row>
    <row r="56" spans="1:59">
      <c r="C56" s="1"/>
      <c r="D56" s="1"/>
      <c r="E56" s="37"/>
      <c r="F56" s="32"/>
      <c r="G56" s="32"/>
      <c r="H56" s="32"/>
      <c r="I56" s="51"/>
      <c r="J56" s="139"/>
      <c r="K56" s="32"/>
      <c r="M56" s="431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</row>
    <row r="57" spans="1:59">
      <c r="A57" s="1"/>
      <c r="B57" s="1" t="s">
        <v>107</v>
      </c>
      <c r="C57" s="1"/>
      <c r="D57" s="1"/>
      <c r="F57" s="26"/>
      <c r="G57" s="26"/>
      <c r="H57" s="32"/>
      <c r="I57" s="49"/>
      <c r="J57" s="140"/>
      <c r="K57" s="49"/>
      <c r="M57" s="435"/>
      <c r="N57" s="3" t="e">
        <f>H57/F57</f>
        <v>#DIV/0!</v>
      </c>
    </row>
    <row r="58" spans="1:59" ht="17.25" customHeight="1">
      <c r="A58" s="1"/>
      <c r="B58" s="1"/>
      <c r="C58" s="402" t="s">
        <v>12</v>
      </c>
      <c r="F58" s="310"/>
      <c r="G58" s="32"/>
      <c r="H58" s="32"/>
      <c r="I58" s="49"/>
      <c r="J58" s="140"/>
      <c r="K58" s="49"/>
      <c r="M58" s="435"/>
      <c r="N58" s="3" t="e">
        <f>#REF!/#REF!</f>
        <v>#REF!</v>
      </c>
    </row>
    <row r="59" spans="1:59" ht="17.25" customHeight="1">
      <c r="A59" s="1"/>
      <c r="B59" s="1"/>
      <c r="C59" s="402" t="s">
        <v>144</v>
      </c>
      <c r="H59" s="440"/>
      <c r="I59" s="49"/>
      <c r="J59" s="140"/>
      <c r="K59" s="49"/>
      <c r="M59" s="435"/>
      <c r="N59" s="3"/>
    </row>
    <row r="60" spans="1:59">
      <c r="A60" s="4"/>
      <c r="B60" s="4"/>
      <c r="C60" s="402" t="s">
        <v>145</v>
      </c>
      <c r="E60" s="4"/>
      <c r="F60" s="310"/>
      <c r="G60" s="32"/>
      <c r="H60" s="32"/>
      <c r="I60" s="51"/>
      <c r="J60" s="140"/>
      <c r="K60" s="51"/>
      <c r="M60" s="436"/>
      <c r="N60" s="3" t="e">
        <f>H60/F60</f>
        <v>#DIV/0!</v>
      </c>
      <c r="O60" s="36"/>
    </row>
    <row r="61" spans="1:59">
      <c r="A61" s="4"/>
      <c r="B61" s="4"/>
      <c r="C61" s="420" t="s">
        <v>36</v>
      </c>
      <c r="E61" s="4"/>
      <c r="F61" s="310"/>
      <c r="G61" s="306"/>
      <c r="H61" s="306"/>
      <c r="I61" s="308"/>
      <c r="J61" s="309"/>
      <c r="K61" s="308"/>
      <c r="L61" s="305"/>
      <c r="M61" s="436"/>
      <c r="N61" s="304"/>
      <c r="O61" s="307"/>
    </row>
    <row r="62" spans="1:59">
      <c r="A62" s="4"/>
      <c r="B62" s="4"/>
      <c r="C62" s="402" t="s">
        <v>146</v>
      </c>
      <c r="E62" s="4"/>
      <c r="F62" s="310"/>
      <c r="G62" s="32"/>
      <c r="H62" s="32"/>
      <c r="I62" s="51"/>
      <c r="J62" s="140"/>
      <c r="K62" s="51"/>
      <c r="M62" s="436"/>
      <c r="N62" s="3" t="e">
        <f>H62/F62</f>
        <v>#DIV/0!</v>
      </c>
      <c r="O62" s="36"/>
    </row>
    <row r="63" spans="1:59" s="311" customFormat="1">
      <c r="A63" s="313"/>
      <c r="B63" s="313"/>
      <c r="C63" s="402" t="s">
        <v>160</v>
      </c>
      <c r="E63" s="313"/>
      <c r="F63" s="315"/>
      <c r="G63" s="315"/>
      <c r="H63" s="315"/>
      <c r="I63" s="308"/>
      <c r="J63" s="326"/>
      <c r="K63" s="308"/>
      <c r="L63" s="438"/>
      <c r="M63" s="436"/>
      <c r="N63" s="321"/>
      <c r="O63" s="307"/>
    </row>
    <row r="64" spans="1:59">
      <c r="A64" s="1"/>
      <c r="C64" s="1"/>
      <c r="D64" s="1" t="s">
        <v>108</v>
      </c>
      <c r="E64" s="1"/>
      <c r="F64" s="32"/>
      <c r="G64" s="32"/>
      <c r="H64" s="142">
        <f>SUM(H58:H63)</f>
        <v>0</v>
      </c>
      <c r="I64" s="49"/>
      <c r="K64" s="49"/>
      <c r="M64" s="435"/>
      <c r="N64" s="3" t="e">
        <f>#REF!/F64</f>
        <v>#REF!</v>
      </c>
    </row>
    <row r="65" spans="1:59">
      <c r="A65" s="1"/>
      <c r="B65" s="1"/>
      <c r="C65" s="1"/>
      <c r="D65" s="1"/>
      <c r="E65" s="1"/>
      <c r="F65" s="32"/>
      <c r="G65" s="32"/>
      <c r="H65" s="32"/>
      <c r="I65" s="49"/>
      <c r="J65" s="141"/>
      <c r="K65" s="49"/>
      <c r="M65" s="435"/>
      <c r="N65" s="3"/>
    </row>
    <row r="66" spans="1:59">
      <c r="B66" s="1" t="s">
        <v>109</v>
      </c>
      <c r="C66" s="1"/>
      <c r="E66" s="37"/>
      <c r="F66" s="32"/>
      <c r="G66" s="32"/>
      <c r="H66" s="32"/>
      <c r="I66" s="51"/>
      <c r="J66" s="145">
        <f>H55+H64</f>
        <v>0</v>
      </c>
      <c r="K66" s="424"/>
      <c r="M66" s="431"/>
      <c r="N66" s="4"/>
      <c r="O66" s="426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</row>
    <row r="67" spans="1:59">
      <c r="B67" s="1"/>
      <c r="C67" s="1"/>
      <c r="D67" s="1"/>
      <c r="E67" s="37"/>
      <c r="F67" s="32"/>
      <c r="G67" s="32"/>
      <c r="H67" s="32"/>
      <c r="I67" s="51"/>
      <c r="J67" s="51"/>
      <c r="K67" s="32"/>
      <c r="L67" s="32"/>
      <c r="M67" s="431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</row>
    <row r="68" spans="1:59">
      <c r="B68" s="1" t="s">
        <v>39</v>
      </c>
      <c r="F68" s="32"/>
      <c r="G68" s="26"/>
      <c r="H68" s="26"/>
      <c r="I68" s="26"/>
      <c r="J68" s="84"/>
      <c r="K68" s="425"/>
      <c r="M68" s="435"/>
      <c r="O68" s="426"/>
    </row>
    <row r="69" spans="1:59">
      <c r="B69" s="2" t="s">
        <v>105</v>
      </c>
      <c r="F69" s="32"/>
      <c r="G69" s="26"/>
      <c r="H69" s="26"/>
      <c r="I69" s="26"/>
      <c r="J69" s="324"/>
      <c r="K69" s="26"/>
      <c r="O69" s="426"/>
      <c r="P69" s="3"/>
    </row>
    <row r="70" spans="1:59">
      <c r="A70" s="1" t="s">
        <v>110</v>
      </c>
      <c r="F70" s="32"/>
      <c r="G70" s="26"/>
      <c r="H70" s="26"/>
      <c r="I70" s="26"/>
      <c r="J70" s="26" t="s">
        <v>151</v>
      </c>
      <c r="K70" s="26"/>
      <c r="L70" s="143">
        <f>J66+J67+J68+J69</f>
        <v>0</v>
      </c>
      <c r="M70" s="435"/>
    </row>
    <row r="71" spans="1:59">
      <c r="F71" s="32"/>
      <c r="G71" s="26"/>
      <c r="H71" s="26"/>
      <c r="I71" s="26"/>
      <c r="J71" s="26"/>
      <c r="K71" s="26"/>
      <c r="M71" s="435"/>
    </row>
    <row r="72" spans="1:59">
      <c r="A72" s="1" t="s">
        <v>113</v>
      </c>
      <c r="B72" s="1"/>
      <c r="F72" s="26"/>
      <c r="G72" s="26"/>
      <c r="H72" s="26"/>
      <c r="I72" s="26"/>
      <c r="J72" s="26"/>
      <c r="K72" s="26"/>
      <c r="L72" s="143">
        <f>L46+L70</f>
        <v>0</v>
      </c>
      <c r="M72" s="435"/>
    </row>
    <row r="73" spans="1:59">
      <c r="F73" s="26"/>
      <c r="G73" s="26"/>
      <c r="H73" s="26"/>
      <c r="I73" s="26"/>
      <c r="J73" s="26"/>
      <c r="K73" s="26"/>
      <c r="L73" s="49"/>
      <c r="M73" s="435"/>
    </row>
    <row r="74" spans="1:59">
      <c r="E74" s="35"/>
      <c r="F74" s="26"/>
      <c r="G74" s="51"/>
      <c r="H74" s="51"/>
      <c r="I74" s="51"/>
      <c r="J74" s="51"/>
      <c r="K74" s="51"/>
      <c r="L74" s="32"/>
      <c r="M74" s="435"/>
    </row>
    <row r="75" spans="1:59" ht="16.5" thickBot="1">
      <c r="A75" s="1" t="s">
        <v>28</v>
      </c>
      <c r="E75" s="1"/>
      <c r="F75" s="51"/>
      <c r="G75" s="26"/>
      <c r="H75" s="26"/>
      <c r="I75" s="26"/>
      <c r="J75" s="26"/>
      <c r="K75" s="26"/>
      <c r="L75" s="178">
        <f>SUM(L72:L74)</f>
        <v>0</v>
      </c>
      <c r="M75" s="432"/>
      <c r="O75" s="427"/>
    </row>
    <row r="76" spans="1:59" ht="16.5" thickTop="1">
      <c r="C76" s="1"/>
      <c r="D76" s="1"/>
      <c r="E76" s="1"/>
      <c r="H76" s="26"/>
      <c r="J76" s="3"/>
      <c r="K76" s="3"/>
      <c r="L76" s="49"/>
      <c r="M76" s="432"/>
    </row>
    <row r="77" spans="1:59">
      <c r="A77" s="1"/>
      <c r="B77" s="1"/>
      <c r="C77" s="1"/>
      <c r="D77" s="1"/>
      <c r="M77" s="435"/>
    </row>
  </sheetData>
  <mergeCells count="1">
    <mergeCell ref="A3:C3"/>
  </mergeCells>
  <phoneticPr fontId="6" type="noConversion"/>
  <pageMargins left="0.75" right="0.75" top="0.5" bottom="0.5" header="0.5" footer="0.25"/>
  <pageSetup scale="20" orientation="landscape" r:id="rId1"/>
  <headerFooter alignWithMargins="0">
    <oddHeader>&amp;R&amp;"Arial,Bold"&amp;KFF0000ATLANTA GAS LIGHT COMPANY
PUBLIC DISCLOSURE</oddHeader>
    <oddFooter>&amp;L&amp;Z&amp;F&amp;A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9">
    <pageSetUpPr fitToPage="1"/>
  </sheetPr>
  <dimension ref="A1:BG79"/>
  <sheetViews>
    <sheetView tabSelected="1" topLeftCell="A55" zoomScale="77" workbookViewId="0">
      <selection activeCell="J20" sqref="J20"/>
    </sheetView>
  </sheetViews>
  <sheetFormatPr defaultRowHeight="15.75"/>
  <cols>
    <col min="1" max="1" width="2.7109375" style="2" customWidth="1"/>
    <col min="2" max="2" width="3.7109375" style="2" customWidth="1"/>
    <col min="3" max="3" width="12.28515625" style="2" customWidth="1"/>
    <col min="4" max="4" width="41.5703125" style="2" customWidth="1"/>
    <col min="5" max="5" width="1.7109375" style="2" customWidth="1"/>
    <col min="6" max="6" width="17.7109375" style="2" customWidth="1"/>
    <col min="7" max="7" width="1.7109375" style="2" customWidth="1"/>
    <col min="8" max="8" width="17.7109375" style="2" customWidth="1"/>
    <col min="9" max="9" width="1.7109375" style="2" customWidth="1"/>
    <col min="10" max="10" width="17.7109375" style="2" customWidth="1"/>
    <col min="11" max="11" width="1.7109375" style="2" customWidth="1"/>
    <col min="12" max="12" width="20.5703125" style="26" bestFit="1" customWidth="1"/>
    <col min="13" max="13" width="12.7109375" style="2" customWidth="1"/>
    <col min="14" max="14" width="13.5703125" style="2" hidden="1" customWidth="1"/>
    <col min="15" max="15" width="12.85546875" style="84" customWidth="1"/>
    <col min="16" max="16" width="15.85546875" style="2" customWidth="1"/>
    <col min="17" max="22" width="9.140625" style="2"/>
    <col min="23" max="23" width="11" style="2" customWidth="1"/>
    <col min="24" max="24" width="15.5703125" style="2" customWidth="1"/>
    <col min="25" max="16384" width="9.140625" style="2"/>
  </cols>
  <sheetData>
    <row r="1" spans="1:14">
      <c r="A1" s="1" t="s">
        <v>0</v>
      </c>
    </row>
    <row r="2" spans="1:14">
      <c r="A2" s="1" t="s">
        <v>23</v>
      </c>
      <c r="H2" s="26"/>
      <c r="J2" s="27"/>
    </row>
    <row r="3" spans="1:14">
      <c r="A3" s="459">
        <f>Summary!A13</f>
        <v>44378</v>
      </c>
      <c r="B3" s="459"/>
      <c r="C3" s="459"/>
      <c r="D3" s="138"/>
      <c r="H3" s="26"/>
      <c r="J3" s="27"/>
    </row>
    <row r="4" spans="1:14">
      <c r="A4" s="38"/>
      <c r="H4" s="26"/>
      <c r="J4" s="27"/>
    </row>
    <row r="5" spans="1:14">
      <c r="C5" s="28"/>
      <c r="D5" s="28"/>
      <c r="H5" s="26"/>
      <c r="J5" s="27"/>
    </row>
    <row r="6" spans="1:14">
      <c r="A6" s="1" t="s">
        <v>114</v>
      </c>
      <c r="F6" s="29" t="s">
        <v>4</v>
      </c>
      <c r="G6" s="29"/>
      <c r="H6" s="30" t="s">
        <v>5</v>
      </c>
    </row>
    <row r="7" spans="1:14">
      <c r="A7" s="1" t="s">
        <v>3</v>
      </c>
      <c r="B7" s="1"/>
      <c r="N7" s="31"/>
    </row>
    <row r="8" spans="1:14">
      <c r="A8" s="1"/>
      <c r="B8" s="1" t="s">
        <v>14</v>
      </c>
      <c r="C8" s="1"/>
      <c r="D8" s="1"/>
      <c r="F8" s="29"/>
      <c r="G8" s="29"/>
      <c r="H8" s="56"/>
      <c r="J8" s="27"/>
    </row>
    <row r="9" spans="1:14" ht="17.25" customHeight="1">
      <c r="A9" s="1"/>
      <c r="B9" s="1"/>
      <c r="C9" s="2" t="s">
        <v>144</v>
      </c>
      <c r="F9" s="55"/>
      <c r="G9" s="29"/>
      <c r="H9" s="57"/>
      <c r="J9" s="27"/>
      <c r="N9" s="3" t="e">
        <f>H9/F9</f>
        <v>#DIV/0!</v>
      </c>
    </row>
    <row r="10" spans="1:14" ht="17.25" customHeight="1">
      <c r="A10" s="1"/>
      <c r="B10" s="1"/>
      <c r="C10" s="2" t="s">
        <v>145</v>
      </c>
      <c r="F10" s="55"/>
      <c r="G10" s="29"/>
      <c r="H10" s="57"/>
      <c r="J10" s="27"/>
      <c r="N10" s="3"/>
    </row>
    <row r="11" spans="1:14">
      <c r="A11" s="1"/>
      <c r="B11" s="1"/>
      <c r="C11" s="2" t="s">
        <v>12</v>
      </c>
      <c r="F11" s="32"/>
      <c r="G11" s="26"/>
      <c r="H11" s="59"/>
      <c r="I11" s="26"/>
      <c r="J11" s="26"/>
      <c r="K11" s="26"/>
      <c r="L11" s="266"/>
      <c r="N11" s="3" t="e">
        <f>H11/F11</f>
        <v>#DIV/0!</v>
      </c>
    </row>
    <row r="12" spans="1:14">
      <c r="A12" s="1"/>
      <c r="B12" s="1"/>
      <c r="C12" s="2" t="s">
        <v>153</v>
      </c>
      <c r="F12" s="32"/>
      <c r="G12" s="26"/>
      <c r="H12" s="59"/>
      <c r="I12" s="26"/>
      <c r="J12" s="26"/>
      <c r="K12" s="26"/>
      <c r="N12" s="3"/>
    </row>
    <row r="13" spans="1:14">
      <c r="B13" s="1"/>
      <c r="D13" s="147" t="s">
        <v>20</v>
      </c>
      <c r="E13" s="1"/>
      <c r="F13" s="26"/>
      <c r="G13" s="26"/>
      <c r="H13" s="53">
        <f>SUM(H9:H12)</f>
        <v>0</v>
      </c>
      <c r="I13" s="49"/>
      <c r="K13" s="26"/>
      <c r="M13" s="3"/>
      <c r="N13" s="3" t="e">
        <f>#REF!/F13</f>
        <v>#REF!</v>
      </c>
    </row>
    <row r="14" spans="1:14">
      <c r="A14" s="1"/>
      <c r="B14" s="1"/>
      <c r="F14" s="26"/>
      <c r="G14" s="26"/>
      <c r="H14" s="32"/>
      <c r="I14" s="49"/>
      <c r="J14" s="26"/>
      <c r="K14" s="26"/>
      <c r="M14" s="3"/>
      <c r="N14" s="3" t="e">
        <f t="shared" ref="N14:N20" si="0">H14/F14</f>
        <v>#DIV/0!</v>
      </c>
    </row>
    <row r="15" spans="1:14">
      <c r="A15" s="1"/>
      <c r="B15" s="1" t="s">
        <v>26</v>
      </c>
      <c r="F15" s="58"/>
      <c r="G15" s="58"/>
      <c r="H15" s="50"/>
      <c r="I15" s="49"/>
      <c r="J15" s="26"/>
      <c r="K15" s="26"/>
      <c r="M15" s="3"/>
      <c r="N15" s="3" t="e">
        <f t="shared" si="0"/>
        <v>#DIV/0!</v>
      </c>
    </row>
    <row r="16" spans="1:14" ht="15.75" customHeight="1">
      <c r="A16" s="1"/>
      <c r="B16" s="1"/>
      <c r="C16" s="2" t="s">
        <v>144</v>
      </c>
      <c r="F16" s="26">
        <v>0</v>
      </c>
      <c r="G16" s="26"/>
      <c r="H16" s="32">
        <v>0</v>
      </c>
      <c r="I16" s="49"/>
      <c r="J16" s="26"/>
      <c r="K16" s="26"/>
      <c r="M16" s="3"/>
      <c r="N16" s="3" t="e">
        <f t="shared" si="0"/>
        <v>#DIV/0!</v>
      </c>
    </row>
    <row r="17" spans="1:16" ht="15.75" customHeight="1">
      <c r="A17" s="1"/>
      <c r="B17" s="1"/>
      <c r="C17" s="2" t="s">
        <v>12</v>
      </c>
      <c r="F17" s="26"/>
      <c r="G17" s="26"/>
      <c r="H17" s="32"/>
      <c r="I17" s="49"/>
      <c r="J17" s="26"/>
      <c r="K17" s="26"/>
      <c r="M17" s="3"/>
      <c r="N17" s="3"/>
    </row>
    <row r="18" spans="1:16" s="4" customFormat="1">
      <c r="C18" s="2" t="s">
        <v>36</v>
      </c>
      <c r="D18" s="2"/>
      <c r="E18" s="2"/>
      <c r="F18" s="26"/>
      <c r="G18" s="26"/>
      <c r="H18" s="32"/>
      <c r="I18" s="49"/>
      <c r="J18" s="26"/>
      <c r="K18" s="26"/>
      <c r="L18" s="50"/>
      <c r="M18" s="2"/>
      <c r="N18" s="3" t="e">
        <f t="shared" si="0"/>
        <v>#DIV/0!</v>
      </c>
      <c r="O18" s="60"/>
      <c r="P18" s="34"/>
    </row>
    <row r="19" spans="1:16" s="4" customFormat="1">
      <c r="C19" s="2" t="s">
        <v>141</v>
      </c>
      <c r="D19" s="2"/>
      <c r="E19" s="2"/>
      <c r="F19" s="26">
        <v>0</v>
      </c>
      <c r="G19" s="26"/>
      <c r="H19" s="32">
        <v>0</v>
      </c>
      <c r="I19" s="49"/>
      <c r="J19" s="26"/>
      <c r="K19" s="26"/>
      <c r="L19" s="214"/>
      <c r="M19" s="2"/>
      <c r="N19" s="3" t="e">
        <f t="shared" si="0"/>
        <v>#DIV/0!</v>
      </c>
      <c r="O19" s="60"/>
      <c r="P19" s="34"/>
    </row>
    <row r="20" spans="1:16" s="4" customFormat="1">
      <c r="C20" s="2" t="s">
        <v>15</v>
      </c>
      <c r="D20" s="2"/>
      <c r="E20" s="2"/>
      <c r="F20" s="32">
        <v>0</v>
      </c>
      <c r="G20" s="26"/>
      <c r="H20" s="32">
        <v>0</v>
      </c>
      <c r="I20" s="49"/>
      <c r="J20" s="26"/>
      <c r="K20" s="26"/>
      <c r="L20" s="26"/>
      <c r="M20" s="2"/>
      <c r="N20" s="3" t="e">
        <f t="shared" si="0"/>
        <v>#DIV/0!</v>
      </c>
      <c r="O20" s="60"/>
      <c r="P20" s="34"/>
    </row>
    <row r="21" spans="1:16">
      <c r="B21" s="1"/>
      <c r="D21" s="147" t="s">
        <v>29</v>
      </c>
      <c r="E21" s="1"/>
      <c r="F21" s="26"/>
      <c r="G21" s="26"/>
      <c r="H21" s="142">
        <f>SUM(H16:H20)</f>
        <v>0</v>
      </c>
      <c r="I21" s="49"/>
      <c r="K21" s="49"/>
      <c r="L21" s="49"/>
      <c r="M21" s="3"/>
      <c r="N21" s="3" t="e">
        <f>#REF!/F21</f>
        <v>#REF!</v>
      </c>
    </row>
    <row r="22" spans="1:16">
      <c r="A22" s="1"/>
      <c r="B22" s="1"/>
      <c r="F22" s="26"/>
      <c r="G22" s="26"/>
      <c r="H22" s="32"/>
      <c r="I22" s="49"/>
      <c r="J22" s="49"/>
      <c r="K22" s="49"/>
      <c r="L22" s="49"/>
      <c r="M22" s="3"/>
      <c r="N22" s="3" t="e">
        <f t="shared" ref="N22:N33" si="1">H22/F22</f>
        <v>#DIV/0!</v>
      </c>
    </row>
    <row r="23" spans="1:16">
      <c r="B23" s="1"/>
      <c r="C23" s="1"/>
      <c r="D23" s="1" t="s">
        <v>6</v>
      </c>
      <c r="F23" s="26"/>
      <c r="G23" s="26"/>
      <c r="H23" s="32"/>
      <c r="I23" s="49"/>
      <c r="J23" s="142">
        <f>H21+H13</f>
        <v>0</v>
      </c>
      <c r="K23" s="49"/>
      <c r="M23" s="3"/>
      <c r="N23" s="3" t="e">
        <f t="shared" si="1"/>
        <v>#DIV/0!</v>
      </c>
    </row>
    <row r="24" spans="1:16">
      <c r="A24" s="1"/>
      <c r="B24" s="1"/>
      <c r="F24" s="26"/>
      <c r="G24" s="26"/>
      <c r="H24" s="32"/>
      <c r="I24" s="49"/>
      <c r="J24" s="26"/>
      <c r="K24" s="49"/>
      <c r="M24" s="3"/>
      <c r="N24" s="3" t="e">
        <f t="shared" si="1"/>
        <v>#DIV/0!</v>
      </c>
    </row>
    <row r="25" spans="1:16">
      <c r="A25" s="1" t="s">
        <v>7</v>
      </c>
      <c r="B25" s="1"/>
      <c r="F25" s="26"/>
      <c r="G25" s="26"/>
      <c r="H25" s="32"/>
      <c r="I25" s="49"/>
      <c r="J25" s="26"/>
      <c r="K25" s="49"/>
      <c r="M25" s="3"/>
      <c r="N25" s="3" t="e">
        <f t="shared" si="1"/>
        <v>#DIV/0!</v>
      </c>
    </row>
    <row r="26" spans="1:16">
      <c r="A26" s="1"/>
      <c r="B26" s="1" t="s">
        <v>8</v>
      </c>
      <c r="C26" s="1"/>
      <c r="D26" s="1"/>
      <c r="F26" s="26"/>
      <c r="G26" s="26"/>
      <c r="H26" s="32"/>
      <c r="I26" s="49"/>
      <c r="J26" s="26"/>
      <c r="K26" s="49"/>
      <c r="M26" s="3"/>
      <c r="N26" s="3" t="e">
        <f t="shared" si="1"/>
        <v>#DIV/0!</v>
      </c>
    </row>
    <row r="27" spans="1:16" ht="17.25" customHeight="1">
      <c r="A27" s="1"/>
      <c r="B27" s="1"/>
      <c r="C27" s="2" t="s">
        <v>145</v>
      </c>
      <c r="F27" s="26"/>
      <c r="G27" s="26"/>
      <c r="H27" s="324"/>
      <c r="I27" s="49"/>
      <c r="J27" s="26"/>
      <c r="K27" s="49"/>
      <c r="L27" s="214"/>
      <c r="M27" s="3"/>
      <c r="N27" s="3" t="e">
        <f t="shared" si="1"/>
        <v>#DIV/0!</v>
      </c>
    </row>
    <row r="28" spans="1:16" ht="17.25" customHeight="1">
      <c r="A28" s="1"/>
      <c r="B28" s="1"/>
      <c r="C28" s="2" t="s">
        <v>144</v>
      </c>
      <c r="F28" s="26"/>
      <c r="G28" s="26"/>
      <c r="H28" s="324"/>
      <c r="I28" s="49"/>
      <c r="J28" s="26"/>
      <c r="K28" s="49"/>
      <c r="L28" s="214"/>
      <c r="M28" s="3"/>
      <c r="N28" s="3"/>
    </row>
    <row r="29" spans="1:16" ht="17.25" customHeight="1">
      <c r="A29" s="1"/>
      <c r="B29" s="1"/>
      <c r="C29" s="2" t="s">
        <v>12</v>
      </c>
      <c r="F29" s="26"/>
      <c r="G29" s="26"/>
      <c r="H29" s="324"/>
      <c r="I29" s="49"/>
      <c r="J29" s="26"/>
      <c r="K29" s="49"/>
      <c r="L29" s="214"/>
      <c r="M29" s="3"/>
      <c r="N29" s="3"/>
    </row>
    <row r="30" spans="1:16" ht="17.25" customHeight="1">
      <c r="A30" s="1"/>
      <c r="B30" s="1"/>
      <c r="C30" s="2" t="s">
        <v>36</v>
      </c>
      <c r="F30" s="26"/>
      <c r="G30" s="26"/>
      <c r="H30" s="324"/>
      <c r="I30" s="49"/>
      <c r="J30" s="26"/>
      <c r="K30" s="49"/>
      <c r="L30" s="303"/>
      <c r="M30" s="3"/>
      <c r="N30" s="3"/>
    </row>
    <row r="31" spans="1:16">
      <c r="A31" s="4"/>
      <c r="B31" s="4"/>
      <c r="C31" s="2" t="s">
        <v>141</v>
      </c>
      <c r="E31" s="4"/>
      <c r="F31" s="26"/>
      <c r="G31" s="26"/>
      <c r="H31" s="315"/>
      <c r="I31" s="51"/>
      <c r="J31" s="26"/>
      <c r="K31" s="51"/>
      <c r="L31" s="303"/>
      <c r="M31" s="4"/>
      <c r="N31" s="3" t="e">
        <f t="shared" si="1"/>
        <v>#DIV/0!</v>
      </c>
      <c r="O31" s="60"/>
    </row>
    <row r="32" spans="1:16">
      <c r="A32" s="4"/>
      <c r="B32" s="4"/>
      <c r="C32" s="2" t="s">
        <v>25</v>
      </c>
      <c r="E32" s="4"/>
      <c r="F32" s="32">
        <v>0</v>
      </c>
      <c r="G32" s="32"/>
      <c r="H32" s="315">
        <v>0</v>
      </c>
      <c r="I32" s="51"/>
      <c r="J32" s="26"/>
      <c r="K32" s="51"/>
      <c r="L32" s="50"/>
      <c r="M32" s="4"/>
      <c r="N32" s="3" t="e">
        <f t="shared" si="1"/>
        <v>#DIV/0!</v>
      </c>
      <c r="O32" s="60"/>
    </row>
    <row r="33" spans="1:59">
      <c r="A33" s="4"/>
      <c r="B33" s="4"/>
      <c r="E33" s="4"/>
      <c r="F33" s="32"/>
      <c r="G33" s="32"/>
      <c r="H33" s="32"/>
      <c r="I33" s="51"/>
      <c r="J33" s="26"/>
      <c r="K33" s="51"/>
      <c r="L33" s="32"/>
      <c r="N33" s="3" t="e">
        <f t="shared" si="1"/>
        <v>#DIV/0!</v>
      </c>
      <c r="O33" s="60"/>
    </row>
    <row r="34" spans="1:59">
      <c r="A34" s="1"/>
      <c r="D34" s="1" t="s">
        <v>21</v>
      </c>
      <c r="E34" s="1"/>
      <c r="F34" s="32"/>
      <c r="G34" s="32"/>
      <c r="H34" s="142">
        <f>SUM(H27:H33)</f>
        <v>0</v>
      </c>
      <c r="I34" s="49"/>
      <c r="K34" s="49"/>
      <c r="M34" s="3"/>
      <c r="N34" s="3" t="e">
        <f>#REF!/F34</f>
        <v>#REF!</v>
      </c>
    </row>
    <row r="35" spans="1:59">
      <c r="A35" s="1"/>
      <c r="B35" s="1"/>
      <c r="C35" s="1"/>
      <c r="D35" s="1"/>
      <c r="F35" s="32"/>
      <c r="G35" s="32"/>
      <c r="H35" s="32"/>
      <c r="I35" s="49"/>
      <c r="J35" s="26"/>
      <c r="K35" s="49"/>
      <c r="M35" s="3"/>
      <c r="N35" s="3" t="e">
        <f>H35/F35</f>
        <v>#DIV/0!</v>
      </c>
    </row>
    <row r="36" spans="1:59">
      <c r="B36" s="1" t="s">
        <v>10</v>
      </c>
      <c r="C36" s="4"/>
      <c r="D36" s="4"/>
      <c r="F36" s="32"/>
      <c r="G36" s="32"/>
      <c r="H36" s="32"/>
      <c r="I36" s="49"/>
      <c r="J36" s="26"/>
      <c r="K36" s="49"/>
      <c r="M36" s="3"/>
      <c r="N36" s="3" t="e">
        <f>H36/F36</f>
        <v>#DIV/0!</v>
      </c>
    </row>
    <row r="37" spans="1:59" ht="18" customHeight="1">
      <c r="B37" s="1"/>
      <c r="C37" s="2" t="s">
        <v>145</v>
      </c>
      <c r="F37" s="32"/>
      <c r="G37" s="32"/>
      <c r="H37" s="32"/>
      <c r="I37" s="49"/>
      <c r="J37" s="26"/>
      <c r="K37" s="49"/>
      <c r="M37" s="3"/>
      <c r="N37" s="3" t="e">
        <f>H37/F37</f>
        <v>#DIV/0!</v>
      </c>
    </row>
    <row r="38" spans="1:59">
      <c r="B38" s="1"/>
      <c r="C38" s="2" t="s">
        <v>144</v>
      </c>
      <c r="F38" s="32"/>
      <c r="G38" s="32"/>
      <c r="H38" s="32"/>
      <c r="I38" s="49"/>
      <c r="J38" s="26"/>
      <c r="K38" s="49"/>
      <c r="M38" s="3"/>
      <c r="N38" s="3"/>
    </row>
    <row r="39" spans="1:59">
      <c r="B39" s="1"/>
      <c r="C39" s="2" t="s">
        <v>12</v>
      </c>
      <c r="F39" s="32"/>
      <c r="G39" s="32"/>
      <c r="H39" s="32"/>
      <c r="I39" s="49"/>
      <c r="J39" s="26"/>
      <c r="K39" s="49"/>
      <c r="M39" s="3"/>
      <c r="N39" s="3"/>
    </row>
    <row r="40" spans="1:59">
      <c r="A40" s="1"/>
      <c r="B40" s="1"/>
      <c r="C40" s="2" t="s">
        <v>143</v>
      </c>
      <c r="E40" s="4"/>
      <c r="F40" s="32"/>
      <c r="G40" s="32"/>
      <c r="H40" s="32"/>
      <c r="I40" s="51"/>
      <c r="J40" s="26"/>
      <c r="K40" s="51"/>
      <c r="L40" s="50"/>
      <c r="M40" s="4"/>
      <c r="N40" s="3" t="e">
        <f>H40/F40</f>
        <v>#DIV/0!</v>
      </c>
      <c r="O40" s="60"/>
      <c r="P40" s="32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</row>
    <row r="41" spans="1:59">
      <c r="A41" s="1"/>
      <c r="B41" s="1"/>
      <c r="C41" s="2" t="s">
        <v>146</v>
      </c>
      <c r="E41" s="4"/>
      <c r="F41" s="32"/>
      <c r="G41" s="32"/>
      <c r="H41" s="32">
        <v>0</v>
      </c>
      <c r="I41" s="51"/>
      <c r="J41" s="26"/>
      <c r="K41" s="51"/>
      <c r="L41" s="50"/>
      <c r="M41" s="4"/>
      <c r="N41" s="3" t="e">
        <f>H41/F41</f>
        <v>#DIV/0!</v>
      </c>
      <c r="O41" s="60"/>
      <c r="P41" s="32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</row>
    <row r="42" spans="1:59">
      <c r="A42" s="1"/>
      <c r="B42" s="1"/>
      <c r="E42" s="4"/>
      <c r="F42" s="32"/>
      <c r="G42" s="32"/>
      <c r="H42" s="32"/>
      <c r="I42" s="51"/>
      <c r="J42" s="26"/>
      <c r="K42" s="51"/>
      <c r="L42" s="50"/>
      <c r="M42" s="4"/>
      <c r="N42" s="3"/>
      <c r="O42" s="60"/>
      <c r="P42" s="32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</row>
    <row r="43" spans="1:59">
      <c r="C43" s="4"/>
      <c r="D43" s="37" t="s">
        <v>11</v>
      </c>
      <c r="F43" s="32"/>
      <c r="G43" s="32"/>
      <c r="H43" s="142">
        <f>SUM(H37:H42)</f>
        <v>0</v>
      </c>
      <c r="I43" s="51"/>
      <c r="K43" s="51"/>
      <c r="L43" s="32"/>
      <c r="M43" s="33"/>
      <c r="N43" s="4"/>
      <c r="O43" s="60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</row>
    <row r="44" spans="1:59">
      <c r="C44" s="4"/>
      <c r="D44" s="4"/>
      <c r="E44" s="37"/>
      <c r="F44" s="32"/>
      <c r="G44" s="32"/>
      <c r="H44" s="32"/>
      <c r="I44" s="51"/>
      <c r="J44" s="51"/>
      <c r="K44" s="51"/>
      <c r="L44" s="32"/>
      <c r="M44" s="33"/>
      <c r="N44" s="4"/>
      <c r="O44" s="60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</row>
    <row r="45" spans="1:59">
      <c r="D45" s="1" t="s">
        <v>9</v>
      </c>
      <c r="E45" s="37"/>
      <c r="F45" s="32"/>
      <c r="G45" s="32"/>
      <c r="H45" s="32"/>
      <c r="I45" s="51"/>
      <c r="J45" s="146">
        <f>H43+H34</f>
        <v>0</v>
      </c>
      <c r="K45" s="51"/>
      <c r="M45" s="33"/>
      <c r="N45" s="4"/>
      <c r="O45" s="60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</row>
    <row r="46" spans="1:59">
      <c r="C46" s="1"/>
      <c r="D46" s="1"/>
      <c r="E46" s="37"/>
      <c r="F46" s="32"/>
      <c r="G46" s="32"/>
      <c r="H46" s="32"/>
      <c r="I46" s="51"/>
      <c r="J46" s="51"/>
      <c r="K46" s="32"/>
      <c r="L46" s="32"/>
      <c r="M46" s="33"/>
      <c r="N46" s="4"/>
      <c r="O46" s="60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</row>
    <row r="47" spans="1:59">
      <c r="A47" s="1" t="s">
        <v>115</v>
      </c>
      <c r="E47" s="37"/>
      <c r="F47" s="32"/>
      <c r="G47" s="32"/>
      <c r="H47" s="32"/>
      <c r="I47" s="51"/>
      <c r="J47" s="51"/>
      <c r="K47" s="32"/>
      <c r="L47" s="144">
        <f>J23+J45</f>
        <v>0</v>
      </c>
      <c r="M47" s="33"/>
      <c r="N47" s="4"/>
      <c r="O47" s="60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</row>
    <row r="48" spans="1:59">
      <c r="C48" s="1"/>
      <c r="D48" s="1"/>
      <c r="E48" s="37"/>
      <c r="F48" s="32"/>
      <c r="G48" s="32"/>
      <c r="H48" s="32"/>
      <c r="I48" s="51"/>
      <c r="J48" s="51"/>
      <c r="K48" s="32"/>
      <c r="L48" s="32"/>
      <c r="M48" s="33"/>
      <c r="N48" s="4"/>
      <c r="O48" s="60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</row>
    <row r="49" spans="1:59">
      <c r="A49" s="1" t="s">
        <v>106</v>
      </c>
      <c r="C49" s="1"/>
      <c r="D49" s="1"/>
      <c r="E49" s="37"/>
      <c r="F49" s="32"/>
      <c r="G49" s="32"/>
      <c r="H49" s="32"/>
      <c r="I49" s="51"/>
      <c r="J49" s="51"/>
      <c r="K49" s="32"/>
      <c r="L49" s="32"/>
      <c r="M49" s="33"/>
      <c r="N49" s="4"/>
      <c r="O49" s="60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</row>
    <row r="50" spans="1:59">
      <c r="B50" s="1" t="s">
        <v>111</v>
      </c>
      <c r="C50" s="1"/>
      <c r="D50" s="1"/>
      <c r="E50" s="37"/>
      <c r="F50" s="32"/>
      <c r="G50" s="32"/>
      <c r="H50" s="32"/>
      <c r="I50" s="51"/>
      <c r="J50" s="51"/>
      <c r="K50" s="32"/>
      <c r="L50" s="32"/>
      <c r="M50" s="33"/>
      <c r="N50" s="4"/>
      <c r="O50" s="60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</row>
    <row r="51" spans="1:59" ht="15.75" customHeight="1">
      <c r="A51" s="1"/>
      <c r="B51" s="1"/>
      <c r="C51" s="327" t="s">
        <v>12</v>
      </c>
      <c r="F51" s="26">
        <f>detailsum!F13</f>
        <v>0</v>
      </c>
      <c r="G51" s="26"/>
      <c r="H51" s="60">
        <f>detailsum!G13</f>
        <v>0</v>
      </c>
      <c r="I51" s="49"/>
      <c r="J51" s="26"/>
      <c r="K51" s="26"/>
      <c r="M51" s="3"/>
      <c r="N51" s="3" t="e">
        <f>H51/F51</f>
        <v>#DIV/0!</v>
      </c>
    </row>
    <row r="52" spans="1:59" s="311" customFormat="1" ht="15.75" customHeight="1">
      <c r="A52" s="1"/>
      <c r="B52" s="1"/>
      <c r="C52" s="327" t="s">
        <v>157</v>
      </c>
      <c r="F52" s="314">
        <f>+detailsum!H13</f>
        <v>0</v>
      </c>
      <c r="G52" s="314"/>
      <c r="H52" s="319">
        <f>+detailsum!I13</f>
        <v>0</v>
      </c>
      <c r="I52" s="317"/>
      <c r="J52" s="314"/>
      <c r="K52" s="314"/>
      <c r="L52" s="314"/>
      <c r="M52" s="312"/>
      <c r="N52" s="312"/>
      <c r="O52" s="262"/>
    </row>
    <row r="53" spans="1:59" ht="15.75" customHeight="1">
      <c r="A53" s="1"/>
      <c r="B53" s="1"/>
      <c r="C53" s="327" t="s">
        <v>145</v>
      </c>
      <c r="F53" s="26">
        <f>detailsum!J13</f>
        <v>0</v>
      </c>
      <c r="G53" s="26"/>
      <c r="H53" s="60">
        <f>detailsum!K13</f>
        <v>0</v>
      </c>
      <c r="I53" s="49"/>
      <c r="J53" s="26"/>
      <c r="K53" s="26"/>
      <c r="M53" s="3"/>
      <c r="N53" s="3"/>
    </row>
    <row r="54" spans="1:59" s="4" customFormat="1">
      <c r="C54" s="327" t="s">
        <v>36</v>
      </c>
      <c r="D54" s="2"/>
      <c r="E54" s="2"/>
      <c r="F54" s="26">
        <f>detailsum!L13</f>
        <v>0</v>
      </c>
      <c r="G54" s="26"/>
      <c r="H54" s="32">
        <f>detailsum!M13</f>
        <v>0</v>
      </c>
      <c r="I54" s="49"/>
      <c r="J54" s="26"/>
      <c r="K54" s="26"/>
      <c r="L54" s="50"/>
      <c r="M54" s="2"/>
      <c r="N54" s="3" t="e">
        <f>H54/F54</f>
        <v>#DIV/0!</v>
      </c>
      <c r="O54" s="60"/>
      <c r="P54" s="34"/>
    </row>
    <row r="55" spans="1:59" s="4" customFormat="1">
      <c r="C55" s="327" t="s">
        <v>146</v>
      </c>
      <c r="D55" s="2"/>
      <c r="E55" s="2"/>
      <c r="F55" s="26">
        <f>detailsum!N13</f>
        <v>0</v>
      </c>
      <c r="G55" s="26"/>
      <c r="H55" s="32">
        <f>detailsum!O13</f>
        <v>0</v>
      </c>
      <c r="I55" s="49"/>
      <c r="J55" s="26"/>
      <c r="K55" s="26"/>
      <c r="L55" s="50"/>
      <c r="M55" s="2"/>
      <c r="N55" s="3" t="e">
        <f>H55/F55</f>
        <v>#DIV/0!</v>
      </c>
      <c r="O55" s="60"/>
      <c r="P55" s="34"/>
    </row>
    <row r="56" spans="1:59" s="313" customFormat="1">
      <c r="C56" s="320"/>
      <c r="D56" s="311"/>
      <c r="E56" s="311"/>
      <c r="F56" s="314"/>
      <c r="G56" s="314"/>
      <c r="H56" s="315"/>
      <c r="I56" s="317"/>
      <c r="J56" s="314"/>
      <c r="K56" s="314"/>
      <c r="L56" s="318"/>
      <c r="M56" s="311"/>
      <c r="N56" s="312"/>
      <c r="O56" s="319"/>
      <c r="P56" s="316"/>
    </row>
    <row r="57" spans="1:59">
      <c r="C57" s="1"/>
      <c r="D57" s="1" t="s">
        <v>112</v>
      </c>
      <c r="E57" s="37"/>
      <c r="F57" s="32"/>
      <c r="G57" s="32"/>
      <c r="H57" s="142">
        <f>SUM(H51:H55)</f>
        <v>0</v>
      </c>
      <c r="I57" s="51"/>
      <c r="K57" s="32"/>
      <c r="L57" s="32"/>
      <c r="M57" s="33"/>
      <c r="N57" s="4"/>
      <c r="O57" s="60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</row>
    <row r="58" spans="1:59">
      <c r="C58" s="1"/>
      <c r="D58" s="1"/>
      <c r="E58" s="37"/>
      <c r="F58" s="32"/>
      <c r="G58" s="32"/>
      <c r="H58" s="32"/>
      <c r="I58" s="51"/>
      <c r="J58" s="139"/>
      <c r="K58" s="32"/>
      <c r="L58" s="32"/>
      <c r="M58" s="33"/>
      <c r="N58" s="4"/>
      <c r="O58" s="60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</row>
    <row r="59" spans="1:59">
      <c r="A59" s="1"/>
      <c r="B59" s="1" t="s">
        <v>107</v>
      </c>
      <c r="C59" s="1"/>
      <c r="D59" s="1"/>
      <c r="F59" s="26"/>
      <c r="G59" s="26"/>
      <c r="H59" s="32"/>
      <c r="I59" s="49"/>
      <c r="J59" s="140"/>
      <c r="K59" s="49"/>
      <c r="M59" s="3"/>
      <c r="N59" s="3" t="e">
        <f>H59/F59</f>
        <v>#DIV/0!</v>
      </c>
    </row>
    <row r="60" spans="1:59" ht="17.25" customHeight="1">
      <c r="A60" s="1"/>
      <c r="B60" s="1"/>
      <c r="C60" s="327" t="s">
        <v>12</v>
      </c>
      <c r="F60" s="26">
        <f>-F51</f>
        <v>0</v>
      </c>
      <c r="G60" s="26"/>
      <c r="H60" s="60">
        <f>detailsum!G28</f>
        <v>0</v>
      </c>
      <c r="I60" s="49"/>
      <c r="J60" s="140"/>
      <c r="K60" s="49"/>
      <c r="M60" s="3"/>
      <c r="N60" s="3" t="e">
        <f>H60/F60</f>
        <v>#DIV/0!</v>
      </c>
    </row>
    <row r="61" spans="1:59" s="311" customFormat="1" ht="17.25" customHeight="1">
      <c r="A61" s="1"/>
      <c r="B61" s="1"/>
      <c r="C61" s="327" t="s">
        <v>157</v>
      </c>
      <c r="F61" s="322">
        <f t="shared" ref="F61:F64" si="2">-F52</f>
        <v>0</v>
      </c>
      <c r="G61" s="322"/>
      <c r="H61" s="324">
        <f>+detailsum!I28</f>
        <v>0</v>
      </c>
      <c r="I61" s="323"/>
      <c r="J61" s="326"/>
      <c r="K61" s="323"/>
      <c r="L61" s="322"/>
      <c r="M61" s="321"/>
      <c r="N61" s="321"/>
      <c r="O61" s="325"/>
    </row>
    <row r="62" spans="1:59" ht="17.25" customHeight="1">
      <c r="A62" s="1"/>
      <c r="B62" s="1"/>
      <c r="C62" s="327" t="s">
        <v>145</v>
      </c>
      <c r="F62" s="322">
        <f t="shared" si="2"/>
        <v>0</v>
      </c>
      <c r="G62" s="259"/>
      <c r="H62" s="261">
        <f>+detailsum!K28</f>
        <v>0</v>
      </c>
      <c r="I62" s="260"/>
      <c r="J62" s="263"/>
      <c r="K62" s="260"/>
      <c r="L62" s="259"/>
      <c r="M62" s="258"/>
      <c r="N62" s="258"/>
      <c r="O62" s="262"/>
    </row>
    <row r="63" spans="1:59">
      <c r="A63" s="4"/>
      <c r="B63" s="4"/>
      <c r="C63" s="327" t="s">
        <v>36</v>
      </c>
      <c r="E63" s="4"/>
      <c r="F63" s="322">
        <f t="shared" si="2"/>
        <v>0</v>
      </c>
      <c r="G63" s="26"/>
      <c r="H63" s="32">
        <f>detailsum!M28</f>
        <v>0</v>
      </c>
      <c r="I63" s="51"/>
      <c r="J63" s="140"/>
      <c r="K63" s="51"/>
      <c r="L63" s="50"/>
      <c r="M63" s="4"/>
      <c r="N63" s="3" t="e">
        <f>H63/F63</f>
        <v>#DIV/0!</v>
      </c>
      <c r="O63" s="60"/>
    </row>
    <row r="64" spans="1:59">
      <c r="A64" s="4"/>
      <c r="B64" s="4"/>
      <c r="C64" s="327" t="s">
        <v>146</v>
      </c>
      <c r="E64" s="4"/>
      <c r="F64" s="322">
        <f t="shared" si="2"/>
        <v>0</v>
      </c>
      <c r="G64" s="32"/>
      <c r="H64" s="32">
        <f>detailsum!O28</f>
        <v>0</v>
      </c>
      <c r="I64" s="51"/>
      <c r="J64" s="140"/>
      <c r="K64" s="51"/>
      <c r="L64" s="50"/>
      <c r="M64" s="4"/>
      <c r="N64" s="3" t="e">
        <f>H64/F64</f>
        <v>#DIV/0!</v>
      </c>
      <c r="O64" s="60"/>
    </row>
    <row r="65" spans="1:59" s="311" customFormat="1">
      <c r="A65" s="313"/>
      <c r="B65" s="313"/>
      <c r="C65" s="327" t="s">
        <v>160</v>
      </c>
      <c r="E65" s="313"/>
      <c r="F65" s="315"/>
      <c r="G65" s="315"/>
      <c r="H65" s="315"/>
      <c r="I65" s="308"/>
      <c r="J65" s="326"/>
      <c r="K65" s="308"/>
      <c r="L65" s="303"/>
      <c r="M65" s="313"/>
      <c r="N65" s="321"/>
      <c r="O65" s="324"/>
    </row>
    <row r="66" spans="1:59">
      <c r="A66" s="1"/>
      <c r="C66" s="1"/>
      <c r="D66" s="1" t="s">
        <v>108</v>
      </c>
      <c r="E66" s="1"/>
      <c r="F66" s="32"/>
      <c r="G66" s="32"/>
      <c r="H66" s="142">
        <f>SUM(H60:H65)</f>
        <v>0</v>
      </c>
      <c r="I66" s="49"/>
      <c r="K66" s="49"/>
      <c r="M66" s="3"/>
      <c r="N66" s="3" t="e">
        <f>#REF!/F66</f>
        <v>#REF!</v>
      </c>
    </row>
    <row r="67" spans="1:59">
      <c r="A67" s="1"/>
      <c r="B67" s="1"/>
      <c r="C67" s="1"/>
      <c r="D67" s="1"/>
      <c r="E67" s="1"/>
      <c r="F67" s="32"/>
      <c r="G67" s="32"/>
      <c r="H67" s="32"/>
      <c r="I67" s="49"/>
      <c r="J67" s="141"/>
      <c r="K67" s="49"/>
      <c r="M67" s="3"/>
      <c r="N67" s="3"/>
    </row>
    <row r="68" spans="1:59">
      <c r="B68" s="1" t="s">
        <v>109</v>
      </c>
      <c r="C68" s="1"/>
      <c r="E68" s="37"/>
      <c r="F68" s="32"/>
      <c r="G68" s="32"/>
      <c r="H68" s="32"/>
      <c r="I68" s="51"/>
      <c r="J68" s="145">
        <f>H57+H66</f>
        <v>0</v>
      </c>
      <c r="K68" s="32"/>
      <c r="M68" s="33"/>
      <c r="N68" s="4"/>
      <c r="O68" s="60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</row>
    <row r="69" spans="1:59">
      <c r="C69" s="1"/>
      <c r="D69" s="1"/>
      <c r="E69" s="37"/>
      <c r="F69" s="32"/>
      <c r="G69" s="32"/>
      <c r="H69" s="32"/>
      <c r="I69" s="51"/>
      <c r="J69" s="51"/>
      <c r="K69" s="32"/>
      <c r="L69" s="32"/>
      <c r="M69" s="33"/>
      <c r="N69" s="4"/>
      <c r="O69" s="60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</row>
    <row r="70" spans="1:59">
      <c r="B70" s="1" t="s">
        <v>42</v>
      </c>
      <c r="F70" s="32"/>
      <c r="G70" s="26"/>
      <c r="H70" s="26"/>
      <c r="I70" s="26"/>
      <c r="J70" s="84"/>
      <c r="K70" s="26"/>
      <c r="M70" s="3"/>
    </row>
    <row r="71" spans="1:59">
      <c r="F71" s="32"/>
      <c r="G71" s="26"/>
      <c r="H71" s="26"/>
      <c r="I71" s="26"/>
      <c r="J71" s="26"/>
      <c r="K71" s="26"/>
      <c r="M71" s="3"/>
    </row>
    <row r="72" spans="1:59">
      <c r="A72" s="1" t="s">
        <v>110</v>
      </c>
      <c r="F72" s="32"/>
      <c r="G72" s="26"/>
      <c r="H72" s="26"/>
      <c r="I72" s="26"/>
      <c r="J72" s="26"/>
      <c r="K72" s="26"/>
      <c r="L72" s="143">
        <f>J68+J70</f>
        <v>0</v>
      </c>
      <c r="M72" s="3"/>
    </row>
    <row r="73" spans="1:59">
      <c r="F73" s="32"/>
      <c r="G73" s="26"/>
      <c r="H73" s="26"/>
      <c r="I73" s="26"/>
      <c r="J73" s="26"/>
      <c r="K73" s="26"/>
      <c r="M73" s="3"/>
    </row>
    <row r="74" spans="1:59">
      <c r="A74" s="1" t="s">
        <v>113</v>
      </c>
      <c r="B74" s="1"/>
      <c r="F74" s="26"/>
      <c r="G74" s="26"/>
      <c r="H74" s="26"/>
      <c r="I74" s="26"/>
      <c r="J74" s="26"/>
      <c r="K74" s="26"/>
      <c r="L74" s="143">
        <f>L47+L72</f>
        <v>0</v>
      </c>
      <c r="M74" s="3"/>
    </row>
    <row r="75" spans="1:59">
      <c r="F75" s="26"/>
      <c r="G75" s="26"/>
      <c r="H75" s="26"/>
      <c r="I75" s="26"/>
      <c r="J75" s="26"/>
      <c r="K75" s="26"/>
      <c r="L75" s="49"/>
      <c r="M75" s="3"/>
    </row>
    <row r="76" spans="1:59">
      <c r="E76" s="35"/>
      <c r="F76" s="26"/>
      <c r="G76" s="51"/>
      <c r="H76" s="51"/>
      <c r="I76" s="51"/>
      <c r="J76" s="51"/>
      <c r="K76" s="51"/>
      <c r="L76" s="32"/>
      <c r="M76" s="3"/>
    </row>
    <row r="77" spans="1:59" ht="16.5" thickBot="1">
      <c r="A77" s="1" t="s">
        <v>28</v>
      </c>
      <c r="E77" s="1"/>
      <c r="F77" s="51"/>
      <c r="G77" s="26"/>
      <c r="H77" s="26"/>
      <c r="I77" s="26"/>
      <c r="J77" s="26"/>
      <c r="K77" s="26"/>
      <c r="L77" s="178">
        <f>SUM(L74:L76)</f>
        <v>0</v>
      </c>
      <c r="M77" s="14"/>
    </row>
    <row r="78" spans="1:59" ht="16.5" thickTop="1">
      <c r="C78" s="1"/>
      <c r="D78" s="1"/>
      <c r="E78" s="1"/>
      <c r="H78" s="26"/>
      <c r="J78" s="3"/>
      <c r="K78" s="3"/>
      <c r="L78" s="49"/>
      <c r="M78" s="14"/>
    </row>
    <row r="79" spans="1:59">
      <c r="A79" s="1"/>
      <c r="B79" s="1"/>
      <c r="C79" s="1"/>
      <c r="M79" s="3"/>
    </row>
  </sheetData>
  <mergeCells count="1">
    <mergeCell ref="A3:C3"/>
  </mergeCells>
  <phoneticPr fontId="6" type="noConversion"/>
  <pageMargins left="0.75" right="0.75" top="0.5" bottom="0.5" header="0.5" footer="0.25"/>
  <pageSetup scale="44" orientation="landscape" r:id="rId1"/>
  <headerFooter alignWithMargins="0">
    <oddHeader>&amp;R&amp;"Arial,Bold"&amp;KFF0000ATLANTA GAS LIGHT COMPANY
PUBLIC DISCLOSURE</oddHeader>
    <oddFooter>&amp;L&amp;Z&amp;F&amp;A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0">
    <pageSetUpPr fitToPage="1"/>
  </sheetPr>
  <dimension ref="A1:BG74"/>
  <sheetViews>
    <sheetView tabSelected="1" zoomScale="80" zoomScaleNormal="80" workbookViewId="0">
      <selection activeCell="J20" sqref="J20"/>
    </sheetView>
  </sheetViews>
  <sheetFormatPr defaultRowHeight="15.75"/>
  <cols>
    <col min="1" max="1" width="2.7109375" style="2" customWidth="1"/>
    <col min="2" max="2" width="3.7109375" style="2" customWidth="1"/>
    <col min="3" max="3" width="12.28515625" style="2" customWidth="1"/>
    <col min="4" max="4" width="41.5703125" style="2" customWidth="1"/>
    <col min="5" max="5" width="1.7109375" style="2" customWidth="1"/>
    <col min="6" max="6" width="17.7109375" style="2" customWidth="1"/>
    <col min="7" max="7" width="1.7109375" style="2" customWidth="1"/>
    <col min="8" max="8" width="17.7109375" style="2" customWidth="1"/>
    <col min="9" max="9" width="1.7109375" style="2" customWidth="1"/>
    <col min="10" max="10" width="17.7109375" style="2" customWidth="1"/>
    <col min="11" max="11" width="1.7109375" style="2" customWidth="1"/>
    <col min="12" max="12" width="17.7109375" style="26" customWidth="1"/>
    <col min="13" max="13" width="16.7109375" style="2" customWidth="1"/>
    <col min="14" max="14" width="13.5703125" style="2" hidden="1" customWidth="1"/>
    <col min="15" max="15" width="11" style="2" customWidth="1"/>
    <col min="16" max="16" width="15.85546875" style="2" customWidth="1"/>
    <col min="17" max="17" width="12.85546875" style="2" customWidth="1"/>
    <col min="18" max="18" width="16.7109375" style="2" bestFit="1" customWidth="1"/>
    <col min="19" max="22" width="9.140625" style="2"/>
    <col min="23" max="23" width="11" style="2" customWidth="1"/>
    <col min="24" max="24" width="15.5703125" style="2" customWidth="1"/>
    <col min="25" max="16384" width="9.140625" style="2"/>
  </cols>
  <sheetData>
    <row r="1" spans="1:15">
      <c r="A1" s="1" t="s">
        <v>0</v>
      </c>
    </row>
    <row r="2" spans="1:15">
      <c r="A2" s="1" t="s">
        <v>23</v>
      </c>
      <c r="H2" s="26"/>
      <c r="J2" s="27"/>
      <c r="O2" s="182"/>
    </row>
    <row r="3" spans="1:15">
      <c r="A3" s="459">
        <f>Summary!A14</f>
        <v>44409</v>
      </c>
      <c r="B3" s="459"/>
      <c r="C3" s="459"/>
      <c r="D3" s="138"/>
      <c r="H3" s="26"/>
      <c r="J3" s="27"/>
      <c r="O3" s="181"/>
    </row>
    <row r="4" spans="1:15">
      <c r="A4" s="38"/>
      <c r="H4" s="26"/>
      <c r="J4" s="27"/>
      <c r="O4" s="181"/>
    </row>
    <row r="5" spans="1:15">
      <c r="C5" s="28"/>
      <c r="D5" s="28"/>
      <c r="H5" s="26"/>
      <c r="J5" s="27"/>
    </row>
    <row r="6" spans="1:15">
      <c r="A6" s="1" t="s">
        <v>114</v>
      </c>
      <c r="F6" s="29" t="s">
        <v>4</v>
      </c>
      <c r="G6" s="29"/>
      <c r="H6" s="30" t="s">
        <v>5</v>
      </c>
    </row>
    <row r="7" spans="1:15">
      <c r="A7" s="1" t="s">
        <v>3</v>
      </c>
      <c r="B7" s="1"/>
      <c r="N7" s="31"/>
    </row>
    <row r="8" spans="1:15">
      <c r="A8" s="1"/>
      <c r="B8" s="1" t="s">
        <v>14</v>
      </c>
      <c r="C8" s="1"/>
      <c r="D8" s="1"/>
      <c r="F8" s="29"/>
      <c r="G8" s="29"/>
      <c r="H8" s="56"/>
      <c r="J8" s="27"/>
    </row>
    <row r="9" spans="1:15" ht="17.25" customHeight="1">
      <c r="A9" s="1"/>
      <c r="B9" s="1"/>
      <c r="C9" s="2" t="s">
        <v>144</v>
      </c>
      <c r="F9" s="55">
        <v>0</v>
      </c>
      <c r="G9" s="29"/>
      <c r="H9" s="57">
        <v>0</v>
      </c>
      <c r="J9" s="27"/>
      <c r="N9" s="3" t="e">
        <f>H9/F9</f>
        <v>#DIV/0!</v>
      </c>
    </row>
    <row r="10" spans="1:15" ht="17.25" customHeight="1">
      <c r="A10" s="1"/>
      <c r="B10" s="1"/>
      <c r="C10" s="2" t="s">
        <v>145</v>
      </c>
      <c r="F10" s="55"/>
      <c r="G10" s="29"/>
      <c r="H10" s="57"/>
      <c r="J10" s="27"/>
      <c r="N10" s="3"/>
    </row>
    <row r="11" spans="1:15">
      <c r="A11" s="1"/>
      <c r="B11" s="1"/>
      <c r="C11" s="2" t="s">
        <v>12</v>
      </c>
      <c r="F11" s="32"/>
      <c r="G11" s="26"/>
      <c r="H11" s="59"/>
      <c r="I11" s="26"/>
      <c r="J11" s="26"/>
      <c r="K11" s="26"/>
      <c r="N11" s="3" t="e">
        <f>H11/F11</f>
        <v>#DIV/0!</v>
      </c>
    </row>
    <row r="12" spans="1:15">
      <c r="A12" s="1"/>
      <c r="B12" s="1"/>
      <c r="C12" s="2" t="s">
        <v>153</v>
      </c>
      <c r="F12" s="32"/>
      <c r="G12" s="26"/>
      <c r="H12" s="59"/>
      <c r="I12" s="26"/>
      <c r="J12" s="26"/>
      <c r="K12" s="26"/>
      <c r="N12" s="3"/>
    </row>
    <row r="13" spans="1:15">
      <c r="B13" s="1"/>
      <c r="D13" s="147" t="s">
        <v>20</v>
      </c>
      <c r="E13" s="1"/>
      <c r="F13" s="26"/>
      <c r="G13" s="26"/>
      <c r="H13" s="53">
        <f>SUM(H9:H12)</f>
        <v>0</v>
      </c>
      <c r="I13" s="49"/>
      <c r="K13" s="26"/>
      <c r="M13" s="3"/>
      <c r="N13" s="3" t="e">
        <f>#REF!/F13</f>
        <v>#REF!</v>
      </c>
    </row>
    <row r="14" spans="1:15">
      <c r="A14" s="1"/>
      <c r="B14" s="1"/>
      <c r="F14" s="26"/>
      <c r="G14" s="26"/>
      <c r="H14" s="32"/>
      <c r="I14" s="49"/>
      <c r="J14" s="26"/>
      <c r="K14" s="26"/>
      <c r="M14" s="3"/>
      <c r="N14" s="3" t="e">
        <f t="shared" ref="N14:N20" si="0">H14/F14</f>
        <v>#DIV/0!</v>
      </c>
    </row>
    <row r="15" spans="1:15">
      <c r="A15" s="1"/>
      <c r="B15" s="1" t="s">
        <v>26</v>
      </c>
      <c r="F15" s="58"/>
      <c r="G15" s="58"/>
      <c r="H15" s="50"/>
      <c r="I15" s="49"/>
      <c r="J15" s="26"/>
      <c r="K15" s="26"/>
      <c r="M15" s="3"/>
      <c r="N15" s="3" t="e">
        <f t="shared" si="0"/>
        <v>#DIV/0!</v>
      </c>
    </row>
    <row r="16" spans="1:15" ht="15.75" customHeight="1">
      <c r="A16" s="1"/>
      <c r="B16" s="1"/>
      <c r="C16" s="2" t="s">
        <v>144</v>
      </c>
      <c r="F16" s="26"/>
      <c r="G16" s="26"/>
      <c r="H16" s="32"/>
      <c r="I16" s="49"/>
      <c r="J16" s="26"/>
      <c r="K16" s="26"/>
      <c r="L16" s="214"/>
      <c r="M16" s="3"/>
      <c r="N16" s="3" t="e">
        <f t="shared" si="0"/>
        <v>#DIV/0!</v>
      </c>
    </row>
    <row r="17" spans="1:16" s="4" customFormat="1">
      <c r="C17" s="2" t="s">
        <v>12</v>
      </c>
      <c r="D17" s="2"/>
      <c r="E17" s="2"/>
      <c r="F17" s="26"/>
      <c r="G17" s="26"/>
      <c r="H17" s="32"/>
      <c r="I17" s="49"/>
      <c r="J17" s="26"/>
      <c r="K17" s="26"/>
      <c r="L17" s="50"/>
      <c r="M17" s="2"/>
      <c r="N17" s="3" t="e">
        <f t="shared" si="0"/>
        <v>#DIV/0!</v>
      </c>
      <c r="P17" s="34"/>
    </row>
    <row r="18" spans="1:16" s="4" customFormat="1">
      <c r="C18" s="2" t="s">
        <v>36</v>
      </c>
      <c r="D18" s="2"/>
      <c r="E18" s="2"/>
      <c r="F18" s="26"/>
      <c r="G18" s="26"/>
      <c r="H18" s="32"/>
      <c r="I18" s="49"/>
      <c r="J18" s="26"/>
      <c r="K18" s="26"/>
      <c r="L18" s="50"/>
      <c r="M18" s="2"/>
      <c r="N18" s="3" t="e">
        <f t="shared" si="0"/>
        <v>#DIV/0!</v>
      </c>
      <c r="P18" s="34"/>
    </row>
    <row r="19" spans="1:16" s="4" customFormat="1">
      <c r="C19" s="2" t="s">
        <v>141</v>
      </c>
      <c r="D19" s="2"/>
      <c r="E19" s="2"/>
      <c r="F19" s="265"/>
      <c r="G19" s="265"/>
      <c r="H19" s="32"/>
      <c r="I19" s="260"/>
      <c r="J19" s="265"/>
      <c r="K19" s="265"/>
      <c r="L19" s="214"/>
      <c r="M19" s="2"/>
      <c r="N19" s="258"/>
      <c r="P19" s="34"/>
    </row>
    <row r="20" spans="1:16" s="4" customFormat="1">
      <c r="C20" s="2" t="s">
        <v>15</v>
      </c>
      <c r="D20" s="2"/>
      <c r="E20" s="2"/>
      <c r="F20" s="32"/>
      <c r="G20" s="26"/>
      <c r="H20" s="32"/>
      <c r="I20" s="49"/>
      <c r="J20" s="26"/>
      <c r="K20" s="26"/>
      <c r="L20" s="26"/>
      <c r="M20" s="2"/>
      <c r="N20" s="3" t="e">
        <f t="shared" si="0"/>
        <v>#DIV/0!</v>
      </c>
      <c r="P20" s="34"/>
    </row>
    <row r="21" spans="1:16">
      <c r="B21" s="1"/>
      <c r="D21" s="147" t="s">
        <v>29</v>
      </c>
      <c r="E21" s="1"/>
      <c r="F21" s="26"/>
      <c r="G21" s="26"/>
      <c r="H21" s="142">
        <f>SUM(H16:H20)</f>
        <v>0</v>
      </c>
      <c r="I21" s="49"/>
      <c r="K21" s="49"/>
      <c r="L21" s="49"/>
      <c r="M21" s="3"/>
      <c r="N21" s="3" t="e">
        <f>#REF!/F21</f>
        <v>#REF!</v>
      </c>
    </row>
    <row r="22" spans="1:16">
      <c r="A22" s="1"/>
      <c r="B22" s="1"/>
      <c r="F22" s="26"/>
      <c r="G22" s="26"/>
      <c r="H22" s="32"/>
      <c r="I22" s="49"/>
      <c r="J22" s="49"/>
      <c r="K22" s="49"/>
      <c r="L22" s="49"/>
      <c r="M22" s="3"/>
      <c r="N22" s="3" t="e">
        <f t="shared" ref="N22:N32" si="1">H22/F22</f>
        <v>#DIV/0!</v>
      </c>
    </row>
    <row r="23" spans="1:16">
      <c r="B23" s="1"/>
      <c r="C23" s="1"/>
      <c r="D23" s="1" t="s">
        <v>6</v>
      </c>
      <c r="F23" s="26"/>
      <c r="G23" s="26"/>
      <c r="H23" s="32"/>
      <c r="I23" s="49"/>
      <c r="J23" s="142">
        <f>H21+H13</f>
        <v>0</v>
      </c>
      <c r="K23" s="49"/>
      <c r="M23" s="3"/>
      <c r="N23" s="3" t="e">
        <f t="shared" si="1"/>
        <v>#DIV/0!</v>
      </c>
    </row>
    <row r="24" spans="1:16">
      <c r="A24" s="1"/>
      <c r="B24" s="1"/>
      <c r="F24" s="26"/>
      <c r="G24" s="26"/>
      <c r="H24" s="32"/>
      <c r="I24" s="49"/>
      <c r="J24" s="26"/>
      <c r="K24" s="49"/>
      <c r="M24" s="3"/>
      <c r="N24" s="3" t="e">
        <f t="shared" si="1"/>
        <v>#DIV/0!</v>
      </c>
    </row>
    <row r="25" spans="1:16">
      <c r="A25" s="1" t="s">
        <v>7</v>
      </c>
      <c r="B25" s="1"/>
      <c r="F25" s="26"/>
      <c r="G25" s="26"/>
      <c r="H25" s="32"/>
      <c r="I25" s="49"/>
      <c r="J25" s="26"/>
      <c r="K25" s="49"/>
      <c r="M25" s="3"/>
      <c r="N25" s="3" t="e">
        <f t="shared" si="1"/>
        <v>#DIV/0!</v>
      </c>
    </row>
    <row r="26" spans="1:16">
      <c r="A26" s="1"/>
      <c r="B26" s="1" t="s">
        <v>8</v>
      </c>
      <c r="C26" s="1"/>
      <c r="D26" s="1"/>
      <c r="F26" s="26"/>
      <c r="G26" s="26"/>
      <c r="H26" s="32"/>
      <c r="I26" s="49"/>
      <c r="J26" s="26"/>
      <c r="K26" s="49"/>
      <c r="M26" s="3"/>
      <c r="N26" s="3" t="e">
        <f t="shared" si="1"/>
        <v>#DIV/0!</v>
      </c>
    </row>
    <row r="27" spans="1:16" ht="17.25" customHeight="1">
      <c r="A27" s="1"/>
      <c r="B27" s="1"/>
      <c r="C27" s="2" t="s">
        <v>145</v>
      </c>
      <c r="F27" s="26"/>
      <c r="G27" s="26"/>
      <c r="H27" s="60"/>
      <c r="I27" s="49"/>
      <c r="J27" s="26"/>
      <c r="K27" s="49"/>
      <c r="M27" s="3"/>
      <c r="N27" s="3" t="e">
        <f t="shared" si="1"/>
        <v>#DIV/0!</v>
      </c>
    </row>
    <row r="28" spans="1:16" ht="17.25" customHeight="1">
      <c r="A28" s="1"/>
      <c r="B28" s="1"/>
      <c r="C28" s="2" t="s">
        <v>144</v>
      </c>
      <c r="F28" s="26"/>
      <c r="G28" s="26"/>
      <c r="H28" s="32"/>
      <c r="I28" s="49"/>
      <c r="J28" s="26"/>
      <c r="K28" s="49"/>
      <c r="L28" s="214"/>
      <c r="M28" s="3"/>
      <c r="N28" s="3"/>
      <c r="O28" s="84"/>
    </row>
    <row r="29" spans="1:16">
      <c r="A29" s="4"/>
      <c r="B29" s="4"/>
      <c r="C29" s="2" t="s">
        <v>12</v>
      </c>
      <c r="E29" s="4"/>
      <c r="F29" s="26"/>
      <c r="G29" s="26"/>
      <c r="H29" s="32"/>
      <c r="I29" s="51"/>
      <c r="J29" s="26"/>
      <c r="K29" s="51"/>
      <c r="L29" s="214"/>
      <c r="M29" s="4"/>
      <c r="N29" s="3" t="e">
        <f>H29/F29</f>
        <v>#DIV/0!</v>
      </c>
      <c r="O29" s="60"/>
    </row>
    <row r="30" spans="1:16">
      <c r="A30" s="4"/>
      <c r="B30" s="4"/>
      <c r="C30" s="2" t="s">
        <v>36</v>
      </c>
      <c r="E30" s="4"/>
      <c r="F30" s="265"/>
      <c r="G30" s="265"/>
      <c r="H30" s="32"/>
      <c r="I30" s="51"/>
      <c r="J30" s="265"/>
      <c r="K30" s="51"/>
      <c r="L30" s="214"/>
      <c r="M30" s="4"/>
      <c r="N30" s="258"/>
      <c r="O30" s="261"/>
    </row>
    <row r="31" spans="1:16">
      <c r="A31" s="4"/>
      <c r="B31" s="4"/>
      <c r="C31" s="2" t="s">
        <v>141</v>
      </c>
      <c r="E31" s="4"/>
      <c r="F31" s="32"/>
      <c r="G31" s="32"/>
      <c r="H31" s="32"/>
      <c r="I31" s="51"/>
      <c r="J31" s="26"/>
      <c r="K31" s="51"/>
      <c r="L31" s="50"/>
      <c r="M31" s="4"/>
      <c r="N31" s="3" t="e">
        <f t="shared" si="1"/>
        <v>#DIV/0!</v>
      </c>
      <c r="O31" s="36"/>
    </row>
    <row r="32" spans="1:16">
      <c r="A32" s="4"/>
      <c r="B32" s="4"/>
      <c r="C32" s="2" t="s">
        <v>25</v>
      </c>
      <c r="E32" s="4"/>
      <c r="F32" s="32"/>
      <c r="G32" s="32"/>
      <c r="H32" s="32"/>
      <c r="I32" s="51"/>
      <c r="J32" s="26"/>
      <c r="K32" s="51"/>
      <c r="L32" s="32"/>
      <c r="N32" s="3" t="e">
        <f t="shared" si="1"/>
        <v>#DIV/0!</v>
      </c>
      <c r="O32" s="36"/>
    </row>
    <row r="33" spans="1:59">
      <c r="A33" s="1"/>
      <c r="D33" s="1" t="s">
        <v>21</v>
      </c>
      <c r="E33" s="1"/>
      <c r="F33" s="32"/>
      <c r="G33" s="32"/>
      <c r="H33" s="142">
        <f>SUM(H27:H32)</f>
        <v>0</v>
      </c>
      <c r="I33" s="49"/>
      <c r="K33" s="49"/>
      <c r="M33" s="3"/>
      <c r="N33" s="3" t="e">
        <f>#REF!/F33</f>
        <v>#REF!</v>
      </c>
    </row>
    <row r="34" spans="1:59">
      <c r="A34" s="1"/>
      <c r="B34" s="1"/>
      <c r="C34" s="1"/>
      <c r="D34" s="1"/>
      <c r="F34" s="32"/>
      <c r="G34" s="32"/>
      <c r="H34" s="32"/>
      <c r="I34" s="49"/>
      <c r="J34" s="26"/>
      <c r="K34" s="49"/>
      <c r="M34" s="3"/>
      <c r="N34" s="3" t="e">
        <f>H34/F34</f>
        <v>#DIV/0!</v>
      </c>
    </row>
    <row r="35" spans="1:59">
      <c r="B35" s="1" t="s">
        <v>10</v>
      </c>
      <c r="C35" s="4"/>
      <c r="D35" s="4"/>
      <c r="F35" s="32"/>
      <c r="G35" s="32"/>
      <c r="H35" s="32"/>
      <c r="I35" s="49"/>
      <c r="J35" s="26"/>
      <c r="K35" s="49"/>
      <c r="M35" s="3"/>
      <c r="N35" s="3" t="e">
        <f>H35/F35</f>
        <v>#DIV/0!</v>
      </c>
    </row>
    <row r="36" spans="1:59" ht="18" customHeight="1">
      <c r="B36" s="1"/>
      <c r="C36" s="2" t="s">
        <v>145</v>
      </c>
      <c r="F36" s="32"/>
      <c r="G36" s="32"/>
      <c r="H36" s="32"/>
      <c r="I36" s="49"/>
      <c r="J36" s="26"/>
      <c r="K36" s="49"/>
      <c r="M36" s="3"/>
      <c r="N36" s="3" t="e">
        <f>H36/F36</f>
        <v>#DIV/0!</v>
      </c>
      <c r="O36" s="84"/>
    </row>
    <row r="37" spans="1:59">
      <c r="B37" s="1"/>
      <c r="C37" s="2" t="s">
        <v>144</v>
      </c>
      <c r="F37" s="32"/>
      <c r="G37" s="32"/>
      <c r="H37" s="32"/>
      <c r="I37" s="49"/>
      <c r="J37" s="26"/>
      <c r="K37" s="49"/>
      <c r="M37" s="3"/>
      <c r="N37" s="3"/>
      <c r="O37" s="84"/>
    </row>
    <row r="38" spans="1:59">
      <c r="A38" s="1"/>
      <c r="B38" s="1"/>
      <c r="C38" s="2" t="s">
        <v>12</v>
      </c>
      <c r="E38" s="4"/>
      <c r="F38" s="32"/>
      <c r="G38" s="32"/>
      <c r="H38" s="32"/>
      <c r="I38" s="51"/>
      <c r="J38" s="26"/>
      <c r="K38" s="51"/>
      <c r="L38" s="50"/>
      <c r="M38" s="4"/>
      <c r="N38" s="3" t="e">
        <f>H38/F38</f>
        <v>#DIV/0!</v>
      </c>
      <c r="O38" s="60"/>
      <c r="P38" s="32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</row>
    <row r="39" spans="1:59">
      <c r="A39" s="1"/>
      <c r="B39" s="1"/>
      <c r="C39" s="2" t="s">
        <v>143</v>
      </c>
      <c r="E39" s="4"/>
      <c r="F39" s="32"/>
      <c r="G39" s="32"/>
      <c r="H39" s="32"/>
      <c r="I39" s="51"/>
      <c r="J39" s="26"/>
      <c r="K39" s="51"/>
      <c r="L39" s="50"/>
      <c r="M39" s="4"/>
      <c r="N39" s="3" t="e">
        <f>H39/F39</f>
        <v>#DIV/0!</v>
      </c>
      <c r="O39" s="60"/>
      <c r="P39" s="32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</row>
    <row r="40" spans="1:59">
      <c r="A40" s="1"/>
      <c r="B40" s="1"/>
      <c r="C40" s="2" t="s">
        <v>146</v>
      </c>
      <c r="E40" s="4"/>
      <c r="F40" s="32"/>
      <c r="G40" s="32"/>
      <c r="H40" s="32"/>
      <c r="I40" s="51"/>
      <c r="J40" s="26"/>
      <c r="K40" s="51"/>
      <c r="L40" s="50"/>
      <c r="M40" s="4"/>
      <c r="N40" s="3"/>
      <c r="O40" s="60"/>
      <c r="P40" s="32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</row>
    <row r="41" spans="1:59">
      <c r="C41" s="4"/>
      <c r="D41" s="37" t="s">
        <v>11</v>
      </c>
      <c r="F41" s="32"/>
      <c r="G41" s="32"/>
      <c r="H41" s="142">
        <f>SUM(H36:H40)</f>
        <v>0</v>
      </c>
      <c r="I41" s="51"/>
      <c r="K41" s="51"/>
      <c r="L41" s="32"/>
      <c r="M41" s="33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</row>
    <row r="42" spans="1:59">
      <c r="C42" s="4"/>
      <c r="D42" s="4"/>
      <c r="E42" s="37"/>
      <c r="F42" s="32"/>
      <c r="G42" s="32"/>
      <c r="H42" s="32"/>
      <c r="I42" s="51"/>
      <c r="J42" s="51"/>
      <c r="K42" s="51"/>
      <c r="L42" s="32"/>
      <c r="M42" s="33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</row>
    <row r="43" spans="1:59">
      <c r="D43" s="1" t="s">
        <v>9</v>
      </c>
      <c r="E43" s="37"/>
      <c r="F43" s="32"/>
      <c r="G43" s="32"/>
      <c r="H43" s="32"/>
      <c r="I43" s="51"/>
      <c r="J43" s="146">
        <f>H41+H33</f>
        <v>0</v>
      </c>
      <c r="K43" s="51"/>
      <c r="M43" s="33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</row>
    <row r="44" spans="1:59">
      <c r="C44" s="1"/>
      <c r="D44" s="1"/>
      <c r="E44" s="37"/>
      <c r="F44" s="32"/>
      <c r="G44" s="32"/>
      <c r="H44" s="32"/>
      <c r="I44" s="51"/>
      <c r="J44" s="51"/>
      <c r="K44" s="32"/>
      <c r="L44" s="32"/>
      <c r="M44" s="33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</row>
    <row r="45" spans="1:59">
      <c r="A45" s="1" t="s">
        <v>115</v>
      </c>
      <c r="E45" s="37"/>
      <c r="F45" s="32"/>
      <c r="G45" s="32"/>
      <c r="H45" s="32"/>
      <c r="I45" s="51"/>
      <c r="J45" s="51"/>
      <c r="K45" s="32"/>
      <c r="L45" s="144">
        <f>J23+J43</f>
        <v>0</v>
      </c>
      <c r="M45" s="33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</row>
    <row r="46" spans="1:59">
      <c r="C46" s="1"/>
      <c r="D46" s="1"/>
      <c r="E46" s="37"/>
      <c r="F46" s="32"/>
      <c r="G46" s="32"/>
      <c r="H46" s="32"/>
      <c r="I46" s="51"/>
      <c r="J46" s="51"/>
      <c r="K46" s="32"/>
      <c r="L46" s="32"/>
      <c r="M46" s="33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</row>
    <row r="47" spans="1:59">
      <c r="A47" s="1" t="s">
        <v>106</v>
      </c>
      <c r="C47" s="1"/>
      <c r="D47" s="1"/>
      <c r="E47" s="37"/>
      <c r="F47" s="32"/>
      <c r="G47" s="32"/>
      <c r="H47" s="32"/>
      <c r="I47" s="51"/>
      <c r="J47" s="51"/>
      <c r="K47" s="32"/>
      <c r="L47" s="32"/>
      <c r="M47" s="33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</row>
    <row r="48" spans="1:59">
      <c r="B48" s="1" t="s">
        <v>111</v>
      </c>
      <c r="C48" s="1"/>
      <c r="D48" s="1"/>
      <c r="E48" s="37"/>
      <c r="F48" s="32"/>
      <c r="G48" s="32"/>
      <c r="H48" s="32"/>
      <c r="I48" s="51"/>
      <c r="J48" s="51"/>
      <c r="K48" s="32"/>
      <c r="L48" s="32"/>
      <c r="M48" s="33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</row>
    <row r="49" spans="1:59" ht="15.75" customHeight="1">
      <c r="A49" s="1"/>
      <c r="B49" s="1"/>
      <c r="C49" s="264" t="s">
        <v>33</v>
      </c>
      <c r="F49" s="26">
        <f>detailsum!L14</f>
        <v>0</v>
      </c>
      <c r="G49" s="26"/>
      <c r="H49" s="60">
        <f>detailsum!M14</f>
        <v>0</v>
      </c>
      <c r="I49" s="49"/>
      <c r="J49" s="26"/>
      <c r="K49" s="26"/>
      <c r="M49" s="3"/>
      <c r="N49" s="3" t="e">
        <f>H49/F49</f>
        <v>#DIV/0!</v>
      </c>
      <c r="R49" s="3"/>
    </row>
    <row r="50" spans="1:59" s="4" customFormat="1">
      <c r="C50" s="264" t="s">
        <v>144</v>
      </c>
      <c r="D50" s="2"/>
      <c r="E50" s="2"/>
      <c r="F50" s="26">
        <f>+detailsum!J14</f>
        <v>0</v>
      </c>
      <c r="G50" s="26"/>
      <c r="H50" s="32">
        <f>+detailsum!K14</f>
        <v>0</v>
      </c>
      <c r="I50" s="49"/>
      <c r="J50" s="26"/>
      <c r="K50" s="26"/>
      <c r="L50" s="50"/>
      <c r="M50" s="2"/>
      <c r="N50" s="3" t="e">
        <f>H50/F50</f>
        <v>#DIV/0!</v>
      </c>
      <c r="P50" s="34"/>
      <c r="Q50" s="32"/>
      <c r="R50" s="32"/>
    </row>
    <row r="51" spans="1:59" s="4" customFormat="1">
      <c r="C51" s="264" t="s">
        <v>12</v>
      </c>
      <c r="D51" s="2"/>
      <c r="E51" s="2"/>
      <c r="F51" s="265">
        <f>detailsum!F14+detailsum!H14</f>
        <v>0</v>
      </c>
      <c r="G51" s="265"/>
      <c r="H51" s="32">
        <f>detailsum!G14+detailsum!I14</f>
        <v>0</v>
      </c>
      <c r="I51" s="260"/>
      <c r="J51" s="265"/>
      <c r="K51" s="265"/>
      <c r="L51" s="50"/>
      <c r="M51" s="2"/>
      <c r="N51" s="258"/>
      <c r="P51" s="34"/>
      <c r="Q51" s="32"/>
      <c r="R51" s="32"/>
    </row>
    <row r="52" spans="1:59" s="4" customFormat="1">
      <c r="C52" s="264" t="s">
        <v>36</v>
      </c>
      <c r="D52" s="2"/>
      <c r="E52" s="2"/>
      <c r="F52" s="26">
        <f>detailsum!N14</f>
        <v>0</v>
      </c>
      <c r="G52" s="26"/>
      <c r="H52" s="32">
        <f>detailsum!O14</f>
        <v>0</v>
      </c>
      <c r="I52" s="49"/>
      <c r="J52" s="26"/>
      <c r="K52" s="26"/>
      <c r="L52" s="50"/>
      <c r="M52" s="2"/>
      <c r="N52" s="3" t="e">
        <f>H52/F52</f>
        <v>#DIV/0!</v>
      </c>
      <c r="P52" s="34"/>
      <c r="Q52" s="32"/>
      <c r="R52" s="32"/>
    </row>
    <row r="53" spans="1:59">
      <c r="C53" s="1"/>
      <c r="D53" s="1" t="s">
        <v>112</v>
      </c>
      <c r="E53" s="37"/>
      <c r="F53" s="32"/>
      <c r="G53" s="32"/>
      <c r="H53" s="142">
        <f>SUM(H49:H52)</f>
        <v>0</v>
      </c>
      <c r="I53" s="51"/>
      <c r="K53" s="32"/>
      <c r="L53" s="32"/>
      <c r="M53" s="33"/>
      <c r="N53" s="4"/>
      <c r="O53" s="4"/>
      <c r="P53" s="4"/>
      <c r="Q53" s="32"/>
      <c r="R53" s="32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</row>
    <row r="54" spans="1:59">
      <c r="C54" s="1"/>
      <c r="D54" s="1"/>
      <c r="E54" s="37"/>
      <c r="F54" s="32"/>
      <c r="G54" s="32"/>
      <c r="H54" s="32"/>
      <c r="I54" s="51"/>
      <c r="J54" s="139"/>
      <c r="K54" s="32"/>
      <c r="L54" s="32"/>
      <c r="M54" s="33"/>
      <c r="N54" s="4"/>
      <c r="O54" s="4"/>
      <c r="P54" s="4"/>
      <c r="Q54" s="32"/>
      <c r="R54" s="32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</row>
    <row r="55" spans="1:59">
      <c r="A55" s="1"/>
      <c r="B55" s="1" t="s">
        <v>107</v>
      </c>
      <c r="C55" s="1"/>
      <c r="D55" s="1"/>
      <c r="F55" s="26"/>
      <c r="G55" s="26"/>
      <c r="H55" s="32"/>
      <c r="I55" s="49"/>
      <c r="J55" s="140"/>
      <c r="K55" s="49"/>
      <c r="M55" s="3"/>
      <c r="N55" s="3" t="e">
        <f>H55/F55</f>
        <v>#DIV/0!</v>
      </c>
      <c r="Q55" s="26"/>
      <c r="R55" s="26"/>
    </row>
    <row r="56" spans="1:59" ht="17.25" customHeight="1">
      <c r="A56" s="1"/>
      <c r="B56" s="1"/>
      <c r="C56" s="264" t="s">
        <v>33</v>
      </c>
      <c r="F56" s="26">
        <f>-F49</f>
        <v>0</v>
      </c>
      <c r="G56" s="26"/>
      <c r="H56" s="60">
        <f>detailsum!M29</f>
        <v>0</v>
      </c>
      <c r="I56" s="49"/>
      <c r="J56" s="140"/>
      <c r="K56" s="49"/>
      <c r="M56" s="3"/>
      <c r="N56" s="3" t="e">
        <f>H56/F56</f>
        <v>#DIV/0!</v>
      </c>
      <c r="Q56" s="26"/>
      <c r="R56" s="26"/>
    </row>
    <row r="57" spans="1:59">
      <c r="A57" s="4"/>
      <c r="B57" s="4"/>
      <c r="C57" s="264" t="s">
        <v>144</v>
      </c>
      <c r="E57" s="4"/>
      <c r="F57" s="26">
        <f>-F50</f>
        <v>0</v>
      </c>
      <c r="G57" s="26"/>
      <c r="H57" s="32">
        <f>+detailsum!K29</f>
        <v>0</v>
      </c>
      <c r="I57" s="51"/>
      <c r="J57" s="140"/>
      <c r="K57" s="51"/>
      <c r="L57" s="50"/>
      <c r="M57" s="4"/>
      <c r="N57" s="3" t="e">
        <f>H57/F57</f>
        <v>#DIV/0!</v>
      </c>
      <c r="O57" s="36"/>
      <c r="Q57" s="26"/>
      <c r="R57" s="26"/>
    </row>
    <row r="58" spans="1:59">
      <c r="A58" s="4"/>
      <c r="B58" s="4"/>
      <c r="C58" s="264" t="s">
        <v>12</v>
      </c>
      <c r="E58" s="4"/>
      <c r="F58" s="265">
        <f t="shared" ref="F58:F59" si="2">-F51</f>
        <v>0</v>
      </c>
      <c r="G58" s="265"/>
      <c r="H58" s="32">
        <f>detailsum!G29+detailsum!I29</f>
        <v>0</v>
      </c>
      <c r="I58" s="51"/>
      <c r="J58" s="263"/>
      <c r="K58" s="51"/>
      <c r="L58" s="50"/>
      <c r="M58" s="4"/>
      <c r="N58" s="258"/>
      <c r="O58" s="36"/>
      <c r="Q58" s="265"/>
      <c r="R58" s="265"/>
    </row>
    <row r="59" spans="1:59">
      <c r="A59" s="4"/>
      <c r="B59" s="4"/>
      <c r="C59" s="264" t="s">
        <v>36</v>
      </c>
      <c r="E59" s="4"/>
      <c r="F59" s="265">
        <f t="shared" si="2"/>
        <v>0</v>
      </c>
      <c r="G59" s="32"/>
      <c r="H59" s="32">
        <f>detailsum!O29</f>
        <v>0</v>
      </c>
      <c r="I59" s="51"/>
      <c r="J59" s="140"/>
      <c r="K59" s="51"/>
      <c r="L59" s="50"/>
      <c r="M59" s="4"/>
      <c r="N59" s="3" t="e">
        <f>H59/F59</f>
        <v>#DIV/0!</v>
      </c>
      <c r="O59" s="36"/>
      <c r="Q59" s="26"/>
      <c r="R59" s="26"/>
    </row>
    <row r="60" spans="1:59" s="311" customFormat="1">
      <c r="A60" s="313"/>
      <c r="B60" s="313"/>
      <c r="C60" s="327" t="s">
        <v>160</v>
      </c>
      <c r="E60" s="313"/>
      <c r="F60" s="322">
        <v>0</v>
      </c>
      <c r="G60" s="315"/>
      <c r="H60" s="315">
        <v>0</v>
      </c>
      <c r="I60" s="308"/>
      <c r="J60" s="326"/>
      <c r="K60" s="308"/>
      <c r="L60" s="318"/>
      <c r="M60" s="313"/>
      <c r="N60" s="321"/>
      <c r="O60" s="307"/>
      <c r="Q60" s="322"/>
      <c r="R60" s="322"/>
    </row>
    <row r="61" spans="1:59">
      <c r="A61" s="1"/>
      <c r="C61" s="1"/>
      <c r="D61" s="1" t="s">
        <v>108</v>
      </c>
      <c r="E61" s="1"/>
      <c r="F61" s="32"/>
      <c r="G61" s="32"/>
      <c r="H61" s="142">
        <f>SUM(H56:H59)</f>
        <v>0</v>
      </c>
      <c r="I61" s="49"/>
      <c r="K61" s="49"/>
      <c r="M61" s="3"/>
      <c r="N61" s="3" t="e">
        <f>#REF!/F61</f>
        <v>#REF!</v>
      </c>
      <c r="Q61" s="26"/>
      <c r="R61" s="26"/>
    </row>
    <row r="62" spans="1:59">
      <c r="A62" s="1"/>
      <c r="B62" s="1"/>
      <c r="C62" s="1"/>
      <c r="D62" s="1"/>
      <c r="E62" s="1"/>
      <c r="F62" s="32"/>
      <c r="G62" s="32"/>
      <c r="H62" s="32"/>
      <c r="I62" s="49"/>
      <c r="J62" s="141"/>
      <c r="K62" s="49"/>
      <c r="M62" s="3"/>
      <c r="N62" s="3"/>
      <c r="Q62" s="26"/>
      <c r="R62" s="26"/>
    </row>
    <row r="63" spans="1:59">
      <c r="B63" s="1" t="s">
        <v>109</v>
      </c>
      <c r="C63" s="1"/>
      <c r="E63" s="37"/>
      <c r="F63" s="32"/>
      <c r="G63" s="32"/>
      <c r="H63" s="32"/>
      <c r="I63" s="51"/>
      <c r="J63" s="145">
        <f>H53+H61</f>
        <v>0</v>
      </c>
      <c r="K63" s="32"/>
      <c r="M63" s="33"/>
      <c r="N63" s="4"/>
      <c r="O63" s="4"/>
      <c r="P63" s="4"/>
      <c r="Q63" s="32"/>
      <c r="R63" s="32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</row>
    <row r="64" spans="1:59">
      <c r="C64" s="1"/>
      <c r="D64" s="1"/>
      <c r="E64" s="37"/>
      <c r="F64" s="32"/>
      <c r="G64" s="32"/>
      <c r="H64" s="32"/>
      <c r="I64" s="51"/>
      <c r="J64" s="51"/>
      <c r="K64" s="32"/>
      <c r="L64" s="32"/>
      <c r="M64" s="33"/>
      <c r="N64" s="4"/>
      <c r="O64" s="4"/>
      <c r="P64" s="4"/>
      <c r="Q64" s="32"/>
      <c r="R64" s="32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</row>
    <row r="65" spans="1:18">
      <c r="B65" s="1" t="s">
        <v>41</v>
      </c>
      <c r="F65" s="32"/>
      <c r="G65" s="26"/>
      <c r="H65" s="26"/>
      <c r="I65" s="26"/>
      <c r="J65" s="84">
        <f>detailsum!Q59</f>
        <v>0</v>
      </c>
      <c r="K65" s="26"/>
      <c r="M65" s="3"/>
      <c r="Q65" s="26"/>
      <c r="R65" s="26"/>
    </row>
    <row r="66" spans="1:18">
      <c r="F66" s="32"/>
      <c r="G66" s="26"/>
      <c r="H66" s="26"/>
      <c r="I66" s="26"/>
      <c r="J66" s="26"/>
      <c r="K66" s="26"/>
      <c r="M66" s="3"/>
      <c r="Q66" s="26"/>
      <c r="R66" s="26"/>
    </row>
    <row r="67" spans="1:18">
      <c r="A67" s="1" t="s">
        <v>110</v>
      </c>
      <c r="F67" s="32"/>
      <c r="G67" s="26"/>
      <c r="H67" s="26"/>
      <c r="I67" s="26"/>
      <c r="J67" s="26"/>
      <c r="K67" s="26"/>
      <c r="L67" s="143">
        <f>J63+J65</f>
        <v>0</v>
      </c>
      <c r="M67" s="3"/>
      <c r="Q67" s="26"/>
      <c r="R67" s="26"/>
    </row>
    <row r="68" spans="1:18">
      <c r="F68" s="32"/>
      <c r="G68" s="26"/>
      <c r="H68" s="26"/>
      <c r="I68" s="26"/>
      <c r="J68" s="26"/>
      <c r="K68" s="26"/>
      <c r="M68" s="3"/>
      <c r="Q68" s="26"/>
      <c r="R68" s="26"/>
    </row>
    <row r="69" spans="1:18">
      <c r="A69" s="1" t="s">
        <v>113</v>
      </c>
      <c r="B69" s="1"/>
      <c r="F69" s="26"/>
      <c r="G69" s="26"/>
      <c r="H69" s="26"/>
      <c r="I69" s="26"/>
      <c r="J69" s="26"/>
      <c r="K69" s="26"/>
      <c r="L69" s="143">
        <f>L45+L67</f>
        <v>0</v>
      </c>
      <c r="M69" s="3"/>
      <c r="Q69" s="26"/>
      <c r="R69" s="26"/>
    </row>
    <row r="70" spans="1:18">
      <c r="F70" s="26"/>
      <c r="G70" s="26"/>
      <c r="H70" s="26"/>
      <c r="I70" s="26"/>
      <c r="J70" s="26"/>
      <c r="K70" s="26"/>
      <c r="L70" s="49"/>
      <c r="M70" s="3"/>
    </row>
    <row r="71" spans="1:18">
      <c r="E71" s="35"/>
      <c r="F71" s="26"/>
      <c r="G71" s="51"/>
      <c r="H71" s="51"/>
      <c r="I71" s="51"/>
      <c r="J71" s="51"/>
      <c r="K71" s="51"/>
      <c r="L71" s="32"/>
      <c r="M71" s="3"/>
    </row>
    <row r="72" spans="1:18" ht="16.5" thickBot="1">
      <c r="A72" s="1" t="s">
        <v>28</v>
      </c>
      <c r="E72" s="1"/>
      <c r="F72" s="51"/>
      <c r="G72" s="26"/>
      <c r="H72" s="26"/>
      <c r="I72" s="26"/>
      <c r="J72" s="26"/>
      <c r="K72" s="26"/>
      <c r="L72" s="178">
        <f>SUM(L69:L71)</f>
        <v>0</v>
      </c>
      <c r="M72" s="14"/>
    </row>
    <row r="73" spans="1:18" ht="16.5" thickTop="1">
      <c r="C73" s="1"/>
      <c r="D73" s="1"/>
      <c r="E73" s="1"/>
      <c r="H73" s="26"/>
      <c r="J73" s="3"/>
      <c r="K73" s="3"/>
      <c r="L73" s="49"/>
      <c r="M73" s="14"/>
    </row>
    <row r="74" spans="1:18">
      <c r="A74" s="1"/>
      <c r="B74" s="1"/>
      <c r="C74" s="1"/>
      <c r="D74" s="1"/>
      <c r="M74" s="3"/>
    </row>
  </sheetData>
  <mergeCells count="1">
    <mergeCell ref="A3:C3"/>
  </mergeCells>
  <phoneticPr fontId="6" type="noConversion"/>
  <pageMargins left="0.75" right="0.75" top="0.5" bottom="0.5" header="0.5" footer="0.25"/>
  <pageSetup scale="10" orientation="landscape" r:id="rId1"/>
  <headerFooter alignWithMargins="0">
    <oddHeader>&amp;R&amp;"Arial,Bold"&amp;KFF0000ATLANTA GAS LIGHT COMPANY
PUBLIC DISCLOSURE</oddHeader>
    <oddFooter>&amp;L&amp;Z&amp;F&amp;A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21">
    <pageSetUpPr fitToPage="1"/>
  </sheetPr>
  <dimension ref="A1:BG74"/>
  <sheetViews>
    <sheetView tabSelected="1" topLeftCell="A55" zoomScale="77" workbookViewId="0">
      <selection activeCell="J20" sqref="J20"/>
    </sheetView>
  </sheetViews>
  <sheetFormatPr defaultRowHeight="15.75"/>
  <cols>
    <col min="1" max="1" width="2.7109375" style="2" customWidth="1"/>
    <col min="2" max="2" width="3.7109375" style="2" customWidth="1"/>
    <col min="3" max="3" width="12.28515625" style="2" customWidth="1"/>
    <col min="4" max="4" width="41.5703125" style="2" customWidth="1"/>
    <col min="5" max="5" width="1.7109375" style="2" customWidth="1"/>
    <col min="6" max="6" width="17.7109375" style="2" customWidth="1"/>
    <col min="7" max="7" width="1.28515625" style="2" customWidth="1"/>
    <col min="8" max="8" width="17.7109375" style="2" customWidth="1"/>
    <col min="9" max="9" width="1.28515625" style="2" customWidth="1"/>
    <col min="10" max="10" width="17.7109375" style="2" customWidth="1"/>
    <col min="11" max="11" width="1.5703125" style="2" customWidth="1"/>
    <col min="12" max="12" width="17.7109375" style="26" customWidth="1"/>
    <col min="13" max="13" width="16.7109375" style="2" customWidth="1"/>
    <col min="14" max="14" width="13.5703125" style="2" hidden="1" customWidth="1"/>
    <col min="15" max="15" width="14.85546875" style="2" customWidth="1"/>
    <col min="16" max="16" width="15.85546875" style="2" customWidth="1"/>
    <col min="17" max="17" width="1.85546875" style="2" customWidth="1"/>
    <col min="18" max="18" width="13.7109375" style="2" bestFit="1" customWidth="1"/>
    <col min="19" max="22" width="9.140625" style="2"/>
    <col min="23" max="23" width="11" style="2" customWidth="1"/>
    <col min="24" max="24" width="15.5703125" style="2" customWidth="1"/>
    <col min="25" max="16384" width="9.140625" style="2"/>
  </cols>
  <sheetData>
    <row r="1" spans="1:14">
      <c r="A1" s="1" t="s">
        <v>0</v>
      </c>
    </row>
    <row r="2" spans="1:14">
      <c r="A2" s="1" t="s">
        <v>23</v>
      </c>
      <c r="H2" s="26"/>
      <c r="J2" s="27"/>
    </row>
    <row r="3" spans="1:14">
      <c r="A3" s="459">
        <f>Summary!A15</f>
        <v>44469</v>
      </c>
      <c r="B3" s="459"/>
      <c r="C3" s="459"/>
      <c r="D3" s="138"/>
      <c r="H3" s="26"/>
      <c r="J3" s="27"/>
    </row>
    <row r="4" spans="1:14">
      <c r="A4" s="38"/>
      <c r="H4" s="26"/>
      <c r="J4" s="27"/>
    </row>
    <row r="5" spans="1:14">
      <c r="C5" s="28"/>
      <c r="D5" s="28"/>
      <c r="H5" s="26"/>
      <c r="J5" s="27"/>
    </row>
    <row r="6" spans="1:14">
      <c r="A6" s="1" t="s">
        <v>114</v>
      </c>
      <c r="F6" s="29" t="s">
        <v>4</v>
      </c>
      <c r="G6" s="29"/>
      <c r="H6" s="30" t="s">
        <v>5</v>
      </c>
    </row>
    <row r="7" spans="1:14">
      <c r="A7" s="1" t="s">
        <v>3</v>
      </c>
      <c r="B7" s="1"/>
      <c r="N7" s="31"/>
    </row>
    <row r="8" spans="1:14">
      <c r="A8" s="1"/>
      <c r="B8" s="1" t="s">
        <v>14</v>
      </c>
      <c r="C8" s="1"/>
      <c r="D8" s="1"/>
      <c r="F8" s="29"/>
      <c r="G8" s="29"/>
      <c r="H8" s="56"/>
      <c r="J8" s="27"/>
    </row>
    <row r="9" spans="1:14" ht="17.25" customHeight="1">
      <c r="A9" s="1"/>
      <c r="B9" s="1"/>
      <c r="C9" s="2" t="s">
        <v>144</v>
      </c>
      <c r="F9" s="55"/>
      <c r="G9" s="29"/>
      <c r="H9" s="57"/>
      <c r="J9" s="27"/>
      <c r="N9" s="3" t="e">
        <f>H9/F9</f>
        <v>#DIV/0!</v>
      </c>
    </row>
    <row r="10" spans="1:14" ht="17.25" customHeight="1">
      <c r="A10" s="1"/>
      <c r="B10" s="1"/>
      <c r="C10" s="2" t="s">
        <v>145</v>
      </c>
      <c r="F10" s="55"/>
      <c r="G10" s="29"/>
      <c r="H10" s="57"/>
      <c r="J10" s="27"/>
      <c r="N10" s="3"/>
    </row>
    <row r="11" spans="1:14">
      <c r="A11" s="1"/>
      <c r="B11" s="1"/>
      <c r="C11" s="2" t="s">
        <v>12</v>
      </c>
      <c r="F11" s="32"/>
      <c r="G11" s="26"/>
      <c r="H11" s="59"/>
      <c r="I11" s="26"/>
      <c r="J11" s="26"/>
      <c r="K11" s="26"/>
      <c r="N11" s="3" t="e">
        <f>H11/F11</f>
        <v>#DIV/0!</v>
      </c>
    </row>
    <row r="12" spans="1:14">
      <c r="A12" s="1"/>
      <c r="B12" s="1"/>
      <c r="C12" s="2" t="s">
        <v>153</v>
      </c>
      <c r="F12" s="32"/>
      <c r="G12" s="26"/>
      <c r="H12" s="59"/>
      <c r="I12" s="26"/>
      <c r="J12" s="26"/>
      <c r="K12" s="26"/>
      <c r="N12" s="3"/>
    </row>
    <row r="13" spans="1:14">
      <c r="B13" s="1"/>
      <c r="D13" s="147" t="s">
        <v>20</v>
      </c>
      <c r="E13" s="1"/>
      <c r="F13" s="26"/>
      <c r="G13" s="26"/>
      <c r="H13" s="53">
        <f>SUM(H9:H12)</f>
        <v>0</v>
      </c>
      <c r="I13" s="49"/>
      <c r="K13" s="26"/>
      <c r="M13" s="3"/>
      <c r="N13" s="3" t="e">
        <f>#REF!/F13</f>
        <v>#REF!</v>
      </c>
    </row>
    <row r="14" spans="1:14">
      <c r="A14" s="1"/>
      <c r="B14" s="1"/>
      <c r="F14" s="26"/>
      <c r="G14" s="26"/>
      <c r="H14" s="32"/>
      <c r="I14" s="49"/>
      <c r="J14" s="26"/>
      <c r="K14" s="26"/>
      <c r="M14" s="3"/>
      <c r="N14" s="3" t="e">
        <f t="shared" ref="N14:N20" si="0">H14/F14</f>
        <v>#DIV/0!</v>
      </c>
    </row>
    <row r="15" spans="1:14">
      <c r="A15" s="1"/>
      <c r="B15" s="1" t="s">
        <v>26</v>
      </c>
      <c r="F15" s="58"/>
      <c r="G15" s="58"/>
      <c r="H15" s="50"/>
      <c r="I15" s="49"/>
      <c r="J15" s="26"/>
      <c r="K15" s="26"/>
      <c r="M15" s="3"/>
      <c r="N15" s="3" t="e">
        <f t="shared" si="0"/>
        <v>#DIV/0!</v>
      </c>
    </row>
    <row r="16" spans="1:14" ht="15.75" customHeight="1">
      <c r="A16" s="1"/>
      <c r="B16" s="1"/>
      <c r="C16" s="2" t="s">
        <v>144</v>
      </c>
      <c r="F16" s="26"/>
      <c r="G16" s="26"/>
      <c r="H16" s="32"/>
      <c r="I16" s="49"/>
      <c r="J16" s="26"/>
      <c r="K16" s="26"/>
      <c r="L16" s="214"/>
      <c r="M16" s="3"/>
      <c r="N16" s="3" t="e">
        <f t="shared" si="0"/>
        <v>#DIV/0!</v>
      </c>
    </row>
    <row r="17" spans="1:16" s="4" customFormat="1">
      <c r="C17" s="2" t="s">
        <v>12</v>
      </c>
      <c r="D17" s="2"/>
      <c r="E17" s="2"/>
      <c r="F17" s="26"/>
      <c r="G17" s="26"/>
      <c r="H17" s="32"/>
      <c r="I17" s="49"/>
      <c r="J17" s="26"/>
      <c r="K17" s="26"/>
      <c r="L17" s="50"/>
      <c r="M17" s="2"/>
      <c r="N17" s="3" t="e">
        <f t="shared" si="0"/>
        <v>#DIV/0!</v>
      </c>
      <c r="P17" s="34"/>
    </row>
    <row r="18" spans="1:16" s="4" customFormat="1">
      <c r="C18" s="2" t="s">
        <v>36</v>
      </c>
      <c r="D18" s="2"/>
      <c r="E18" s="2"/>
      <c r="F18" s="26"/>
      <c r="G18" s="26"/>
      <c r="H18" s="32"/>
      <c r="I18" s="49"/>
      <c r="J18" s="26"/>
      <c r="K18" s="26"/>
      <c r="L18" s="50"/>
      <c r="M18" s="2"/>
      <c r="N18" s="3" t="e">
        <f t="shared" si="0"/>
        <v>#DIV/0!</v>
      </c>
      <c r="P18" s="34"/>
    </row>
    <row r="19" spans="1:16" s="4" customFormat="1">
      <c r="C19" s="2" t="s">
        <v>141</v>
      </c>
      <c r="D19" s="2"/>
      <c r="E19" s="2"/>
      <c r="F19" s="265"/>
      <c r="G19" s="265"/>
      <c r="H19" s="32"/>
      <c r="I19" s="260"/>
      <c r="J19" s="265"/>
      <c r="K19" s="265"/>
      <c r="L19" s="214"/>
      <c r="M19" s="2"/>
      <c r="N19" s="258"/>
      <c r="P19" s="34"/>
    </row>
    <row r="20" spans="1:16" s="4" customFormat="1">
      <c r="C20" s="2" t="s">
        <v>15</v>
      </c>
      <c r="D20" s="2"/>
      <c r="E20" s="2"/>
      <c r="F20" s="32"/>
      <c r="G20" s="26"/>
      <c r="H20" s="32"/>
      <c r="I20" s="49"/>
      <c r="J20" s="26"/>
      <c r="K20" s="26"/>
      <c r="L20" s="26"/>
      <c r="M20" s="2"/>
      <c r="N20" s="3" t="e">
        <f t="shared" si="0"/>
        <v>#DIV/0!</v>
      </c>
      <c r="P20" s="34"/>
    </row>
    <row r="21" spans="1:16">
      <c r="B21" s="1"/>
      <c r="D21" s="147" t="s">
        <v>29</v>
      </c>
      <c r="E21" s="1"/>
      <c r="F21" s="26"/>
      <c r="G21" s="26"/>
      <c r="H21" s="142">
        <f>SUM(H16:H20)</f>
        <v>0</v>
      </c>
      <c r="I21" s="49"/>
      <c r="K21" s="49"/>
      <c r="L21" s="49"/>
      <c r="M21" s="3"/>
      <c r="N21" s="3" t="e">
        <f>#REF!/F21</f>
        <v>#REF!</v>
      </c>
    </row>
    <row r="22" spans="1:16">
      <c r="A22" s="1"/>
      <c r="B22" s="1"/>
      <c r="F22" s="26"/>
      <c r="G22" s="26"/>
      <c r="H22" s="32"/>
      <c r="I22" s="49"/>
      <c r="J22" s="49"/>
      <c r="K22" s="49"/>
      <c r="L22" s="49"/>
      <c r="M22" s="3"/>
      <c r="N22" s="3" t="e">
        <f t="shared" ref="N22:N32" si="1">H22/F22</f>
        <v>#DIV/0!</v>
      </c>
    </row>
    <row r="23" spans="1:16">
      <c r="B23" s="1"/>
      <c r="C23" s="1"/>
      <c r="D23" s="1" t="s">
        <v>6</v>
      </c>
      <c r="F23" s="26"/>
      <c r="G23" s="26"/>
      <c r="H23" s="32"/>
      <c r="I23" s="49"/>
      <c r="J23" s="142">
        <f>H21+H13</f>
        <v>0</v>
      </c>
      <c r="K23" s="49"/>
      <c r="M23" s="3"/>
      <c r="N23" s="3" t="e">
        <f t="shared" si="1"/>
        <v>#DIV/0!</v>
      </c>
    </row>
    <row r="24" spans="1:16">
      <c r="A24" s="1"/>
      <c r="B24" s="1"/>
      <c r="F24" s="26"/>
      <c r="G24" s="26"/>
      <c r="H24" s="32"/>
      <c r="I24" s="49"/>
      <c r="J24" s="26"/>
      <c r="K24" s="49"/>
      <c r="M24" s="3"/>
      <c r="N24" s="3" t="e">
        <f t="shared" si="1"/>
        <v>#DIV/0!</v>
      </c>
    </row>
    <row r="25" spans="1:16">
      <c r="A25" s="1" t="s">
        <v>7</v>
      </c>
      <c r="B25" s="1"/>
      <c r="F25" s="26"/>
      <c r="G25" s="26"/>
      <c r="H25" s="32"/>
      <c r="I25" s="49"/>
      <c r="J25" s="26"/>
      <c r="K25" s="49"/>
      <c r="M25" s="3"/>
      <c r="N25" s="3" t="e">
        <f t="shared" si="1"/>
        <v>#DIV/0!</v>
      </c>
    </row>
    <row r="26" spans="1:16">
      <c r="A26" s="1"/>
      <c r="B26" s="1" t="s">
        <v>8</v>
      </c>
      <c r="C26" s="1"/>
      <c r="D26" s="1"/>
      <c r="F26" s="26"/>
      <c r="G26" s="26"/>
      <c r="H26" s="32"/>
      <c r="I26" s="49"/>
      <c r="J26" s="26"/>
      <c r="K26" s="49"/>
      <c r="M26" s="3"/>
      <c r="N26" s="3" t="e">
        <f t="shared" si="1"/>
        <v>#DIV/0!</v>
      </c>
    </row>
    <row r="27" spans="1:16" ht="17.25" customHeight="1">
      <c r="A27" s="1"/>
      <c r="B27" s="1"/>
      <c r="C27" s="2" t="s">
        <v>145</v>
      </c>
      <c r="F27" s="315"/>
      <c r="G27" s="315"/>
      <c r="H27" s="324"/>
      <c r="I27" s="49"/>
      <c r="J27" s="26"/>
      <c r="K27" s="49"/>
      <c r="M27" s="3"/>
      <c r="N27" s="3" t="e">
        <f t="shared" si="1"/>
        <v>#DIV/0!</v>
      </c>
    </row>
    <row r="28" spans="1:16" ht="17.25" customHeight="1">
      <c r="A28" s="1"/>
      <c r="B28" s="1"/>
      <c r="C28" s="2" t="s">
        <v>144</v>
      </c>
      <c r="F28" s="315"/>
      <c r="G28" s="315"/>
      <c r="H28" s="324"/>
      <c r="I28" s="49"/>
      <c r="J28" s="26"/>
      <c r="K28" s="49"/>
      <c r="M28" s="3"/>
      <c r="N28" s="3"/>
    </row>
    <row r="29" spans="1:16">
      <c r="A29" s="4"/>
      <c r="B29" s="4"/>
      <c r="C29" s="2" t="s">
        <v>12</v>
      </c>
      <c r="E29" s="4"/>
      <c r="F29" s="315"/>
      <c r="G29" s="315"/>
      <c r="H29" s="315"/>
      <c r="I29" s="51"/>
      <c r="J29" s="26"/>
      <c r="K29" s="51"/>
      <c r="L29" s="214"/>
      <c r="M29" s="4"/>
      <c r="N29" s="3" t="e">
        <f t="shared" si="1"/>
        <v>#DIV/0!</v>
      </c>
      <c r="O29" s="60"/>
    </row>
    <row r="30" spans="1:16">
      <c r="A30" s="4"/>
      <c r="B30" s="4"/>
      <c r="C30" s="2" t="s">
        <v>36</v>
      </c>
      <c r="E30" s="4"/>
      <c r="F30" s="315"/>
      <c r="G30" s="315"/>
      <c r="H30" s="315"/>
      <c r="I30" s="51"/>
      <c r="J30" s="26"/>
      <c r="K30" s="51"/>
      <c r="L30" s="50"/>
      <c r="M30" s="4"/>
      <c r="N30" s="3" t="e">
        <f t="shared" si="1"/>
        <v>#DIV/0!</v>
      </c>
      <c r="O30" s="36"/>
    </row>
    <row r="31" spans="1:16">
      <c r="A31" s="4"/>
      <c r="B31" s="4"/>
      <c r="C31" s="2" t="s">
        <v>141</v>
      </c>
      <c r="E31" s="4"/>
      <c r="F31" s="32"/>
      <c r="G31" s="32"/>
      <c r="H31" s="32"/>
      <c r="I31" s="51"/>
      <c r="J31" s="265"/>
      <c r="K31" s="51"/>
      <c r="L31" s="50"/>
      <c r="M31" s="4"/>
      <c r="N31" s="258"/>
      <c r="O31" s="36"/>
    </row>
    <row r="32" spans="1:16">
      <c r="A32" s="4"/>
      <c r="B32" s="4"/>
      <c r="C32" s="2" t="s">
        <v>25</v>
      </c>
      <c r="E32" s="4"/>
      <c r="F32" s="32"/>
      <c r="G32" s="32"/>
      <c r="H32" s="32"/>
      <c r="I32" s="51"/>
      <c r="J32" s="26"/>
      <c r="K32" s="51"/>
      <c r="L32" s="32"/>
      <c r="N32" s="3" t="e">
        <f t="shared" si="1"/>
        <v>#DIV/0!</v>
      </c>
      <c r="O32" s="36"/>
    </row>
    <row r="33" spans="1:59">
      <c r="A33" s="1"/>
      <c r="D33" s="1" t="s">
        <v>21</v>
      </c>
      <c r="E33" s="1"/>
      <c r="F33" s="32"/>
      <c r="G33" s="32"/>
      <c r="H33" s="142">
        <f>SUM(H27:H32)</f>
        <v>0</v>
      </c>
      <c r="I33" s="49"/>
      <c r="K33" s="49"/>
      <c r="M33" s="3"/>
      <c r="N33" s="3" t="e">
        <f>#REF!/F33</f>
        <v>#REF!</v>
      </c>
    </row>
    <row r="34" spans="1:59">
      <c r="A34" s="1"/>
      <c r="B34" s="1"/>
      <c r="C34" s="1"/>
      <c r="D34" s="1"/>
      <c r="F34" s="183"/>
      <c r="G34" s="32"/>
      <c r="H34" s="32"/>
      <c r="I34" s="49"/>
      <c r="J34" s="26"/>
      <c r="K34" s="49"/>
      <c r="M34" s="3"/>
      <c r="N34" s="3" t="e">
        <f>H34/F34</f>
        <v>#DIV/0!</v>
      </c>
    </row>
    <row r="35" spans="1:59">
      <c r="B35" s="1" t="s">
        <v>10</v>
      </c>
      <c r="C35" s="4"/>
      <c r="D35" s="4"/>
      <c r="F35" s="32"/>
      <c r="G35" s="32"/>
      <c r="H35" s="32"/>
      <c r="I35" s="49"/>
      <c r="J35" s="26"/>
      <c r="K35" s="49"/>
      <c r="M35" s="3"/>
      <c r="N35" s="3" t="e">
        <f>H35/F35</f>
        <v>#DIV/0!</v>
      </c>
    </row>
    <row r="36" spans="1:59" ht="18" customHeight="1">
      <c r="B36" s="1"/>
      <c r="C36" s="2" t="s">
        <v>145</v>
      </c>
      <c r="F36" s="32"/>
      <c r="G36" s="32"/>
      <c r="H36" s="32"/>
      <c r="I36" s="49"/>
      <c r="J36" s="26"/>
      <c r="K36" s="49"/>
      <c r="M36" s="3"/>
      <c r="N36" s="3" t="e">
        <f>H36/F36</f>
        <v>#DIV/0!</v>
      </c>
      <c r="O36" s="84"/>
    </row>
    <row r="37" spans="1:59">
      <c r="B37" s="1"/>
      <c r="C37" s="2" t="s">
        <v>144</v>
      </c>
      <c r="F37" s="32"/>
      <c r="G37" s="32"/>
      <c r="H37" s="32"/>
      <c r="I37" s="49"/>
      <c r="J37" s="26"/>
      <c r="K37" s="49"/>
      <c r="M37" s="3"/>
      <c r="N37" s="3"/>
      <c r="O37" s="84"/>
    </row>
    <row r="38" spans="1:59">
      <c r="A38" s="1"/>
      <c r="B38" s="1"/>
      <c r="C38" s="2" t="s">
        <v>12</v>
      </c>
      <c r="E38" s="4"/>
      <c r="F38" s="32"/>
      <c r="G38" s="32"/>
      <c r="H38" s="32"/>
      <c r="I38" s="51"/>
      <c r="J38" s="26"/>
      <c r="K38" s="51"/>
      <c r="L38" s="50"/>
      <c r="M38" s="4"/>
      <c r="N38" s="3" t="e">
        <f>H38/F38</f>
        <v>#DIV/0!</v>
      </c>
      <c r="O38" s="60"/>
      <c r="P38" s="32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</row>
    <row r="39" spans="1:59">
      <c r="A39" s="1"/>
      <c r="B39" s="1"/>
      <c r="C39" s="2" t="s">
        <v>143</v>
      </c>
      <c r="E39" s="4"/>
      <c r="F39" s="32"/>
      <c r="G39" s="32"/>
      <c r="H39" s="32"/>
      <c r="I39" s="51"/>
      <c r="J39" s="26"/>
      <c r="K39" s="51"/>
      <c r="L39" s="50"/>
      <c r="M39" s="4"/>
      <c r="N39" s="3" t="e">
        <f>H39/F39</f>
        <v>#DIV/0!</v>
      </c>
      <c r="O39" s="60"/>
      <c r="P39" s="32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</row>
    <row r="40" spans="1:59">
      <c r="A40" s="1"/>
      <c r="B40" s="1"/>
      <c r="C40" s="2" t="s">
        <v>146</v>
      </c>
      <c r="E40" s="4"/>
      <c r="F40" s="32"/>
      <c r="G40" s="32"/>
      <c r="H40" s="32"/>
      <c r="I40" s="51"/>
      <c r="J40" s="26"/>
      <c r="K40" s="51"/>
      <c r="L40" s="50"/>
      <c r="M40" s="4"/>
      <c r="N40" s="3" t="e">
        <f>H40/F40</f>
        <v>#DIV/0!</v>
      </c>
      <c r="O40" s="60"/>
      <c r="P40" s="32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</row>
    <row r="41" spans="1:59">
      <c r="C41" s="4"/>
      <c r="D41" s="37" t="s">
        <v>11</v>
      </c>
      <c r="F41" s="32"/>
      <c r="G41" s="32"/>
      <c r="H41" s="272">
        <f>SUM(H36:H40)</f>
        <v>0</v>
      </c>
      <c r="I41" s="51"/>
      <c r="K41" s="51"/>
      <c r="L41" s="32"/>
      <c r="M41" s="33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</row>
    <row r="42" spans="1:59">
      <c r="C42" s="4"/>
      <c r="D42" s="4"/>
      <c r="E42" s="37"/>
      <c r="F42" s="32"/>
      <c r="G42" s="32"/>
      <c r="H42" s="32"/>
      <c r="I42" s="51"/>
      <c r="J42" s="51"/>
      <c r="K42" s="51"/>
      <c r="L42" s="32"/>
      <c r="M42" s="33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</row>
    <row r="43" spans="1:59">
      <c r="D43" s="1" t="s">
        <v>9</v>
      </c>
      <c r="E43" s="37"/>
      <c r="F43" s="32"/>
      <c r="G43" s="32"/>
      <c r="H43" s="32"/>
      <c r="I43" s="51"/>
      <c r="J43" s="146">
        <f>H41+H33</f>
        <v>0</v>
      </c>
      <c r="K43" s="51"/>
      <c r="M43" s="33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</row>
    <row r="44" spans="1:59">
      <c r="C44" s="1"/>
      <c r="D44" s="1"/>
      <c r="E44" s="37"/>
      <c r="F44" s="32"/>
      <c r="G44" s="32"/>
      <c r="H44" s="32"/>
      <c r="I44" s="51"/>
      <c r="J44" s="51"/>
      <c r="K44" s="32"/>
      <c r="L44" s="32"/>
      <c r="M44" s="33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</row>
    <row r="45" spans="1:59">
      <c r="A45" s="1" t="s">
        <v>115</v>
      </c>
      <c r="E45" s="37"/>
      <c r="F45" s="32"/>
      <c r="G45" s="32"/>
      <c r="H45" s="32"/>
      <c r="I45" s="51"/>
      <c r="J45" s="51"/>
      <c r="K45" s="32"/>
      <c r="L45" s="144">
        <f>J23+J43</f>
        <v>0</v>
      </c>
      <c r="M45" s="33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</row>
    <row r="46" spans="1:59">
      <c r="C46" s="1"/>
      <c r="D46" s="1"/>
      <c r="E46" s="37"/>
      <c r="F46" s="32"/>
      <c r="G46" s="32"/>
      <c r="H46" s="32"/>
      <c r="I46" s="51"/>
      <c r="J46" s="51"/>
      <c r="K46" s="32"/>
      <c r="L46" s="32"/>
      <c r="M46" s="33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</row>
    <row r="47" spans="1:59">
      <c r="A47" s="1" t="s">
        <v>106</v>
      </c>
      <c r="C47" s="1"/>
      <c r="D47" s="1"/>
      <c r="E47" s="37"/>
      <c r="F47" s="32"/>
      <c r="G47" s="32"/>
      <c r="H47" s="32"/>
      <c r="I47" s="51"/>
      <c r="J47" s="51"/>
      <c r="K47" s="32"/>
      <c r="L47" s="32"/>
      <c r="M47" s="33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</row>
    <row r="48" spans="1:59">
      <c r="B48" s="1" t="s">
        <v>111</v>
      </c>
      <c r="C48" s="1"/>
      <c r="D48" s="1"/>
      <c r="E48" s="37"/>
      <c r="F48" s="32"/>
      <c r="G48" s="32"/>
      <c r="H48" s="32"/>
      <c r="I48" s="51"/>
      <c r="J48" s="51"/>
      <c r="K48" s="32"/>
      <c r="L48" s="32"/>
      <c r="M48" s="33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</row>
    <row r="49" spans="1:59" ht="15.75" customHeight="1">
      <c r="A49" s="1"/>
      <c r="B49" s="1"/>
      <c r="C49" s="264" t="s">
        <v>33</v>
      </c>
      <c r="F49" s="26">
        <f>detailsum!L15</f>
        <v>0</v>
      </c>
      <c r="G49" s="26"/>
      <c r="H49" s="60">
        <f>detailsum!M15</f>
        <v>0</v>
      </c>
      <c r="I49" s="49"/>
      <c r="J49" s="26"/>
      <c r="K49" s="26"/>
      <c r="M49" s="3"/>
      <c r="N49" s="3" t="e">
        <f>H49/F49</f>
        <v>#DIV/0!</v>
      </c>
      <c r="Q49" s="26"/>
      <c r="R49" s="3"/>
    </row>
    <row r="50" spans="1:59" s="4" customFormat="1">
      <c r="C50" s="264" t="s">
        <v>144</v>
      </c>
      <c r="D50" s="2"/>
      <c r="E50" s="2"/>
      <c r="F50" s="26">
        <f>detailsum!J15</f>
        <v>0</v>
      </c>
      <c r="G50" s="26"/>
      <c r="H50" s="32">
        <f>+detailsum!K15</f>
        <v>0</v>
      </c>
      <c r="I50" s="49"/>
      <c r="J50" s="26"/>
      <c r="K50" s="26"/>
      <c r="L50" s="50"/>
      <c r="M50" s="2"/>
      <c r="N50" s="3" t="e">
        <f>H50/F50</f>
        <v>#DIV/0!</v>
      </c>
      <c r="P50" s="34"/>
      <c r="Q50" s="32"/>
      <c r="R50" s="33"/>
    </row>
    <row r="51" spans="1:59" s="4" customFormat="1">
      <c r="C51" s="264" t="s">
        <v>12</v>
      </c>
      <c r="D51" s="2"/>
      <c r="E51" s="2"/>
      <c r="F51" s="265">
        <f>detailsum!F15+detailsum!H15</f>
        <v>0</v>
      </c>
      <c r="G51" s="265"/>
      <c r="H51" s="32">
        <f>detailsum!G15+detailsum!I15</f>
        <v>0</v>
      </c>
      <c r="I51" s="260"/>
      <c r="J51" s="265"/>
      <c r="K51" s="265"/>
      <c r="L51" s="50"/>
      <c r="M51" s="2"/>
      <c r="N51" s="258"/>
      <c r="P51" s="34"/>
      <c r="Q51" s="32"/>
      <c r="R51" s="33"/>
    </row>
    <row r="52" spans="1:59" s="4" customFormat="1">
      <c r="C52" s="264" t="s">
        <v>36</v>
      </c>
      <c r="D52" s="2"/>
      <c r="E52" s="2"/>
      <c r="F52" s="26">
        <f>detailsum!N15</f>
        <v>0</v>
      </c>
      <c r="G52" s="26"/>
      <c r="H52" s="32">
        <f>detailsum!O15</f>
        <v>0</v>
      </c>
      <c r="I52" s="49"/>
      <c r="J52" s="26"/>
      <c r="K52" s="26"/>
      <c r="L52" s="50"/>
      <c r="M52" s="2"/>
      <c r="N52" s="3" t="e">
        <f>H52/F52</f>
        <v>#DIV/0!</v>
      </c>
      <c r="P52" s="34"/>
    </row>
    <row r="53" spans="1:59">
      <c r="C53" s="1"/>
      <c r="D53" s="1" t="s">
        <v>112</v>
      </c>
      <c r="E53" s="37"/>
      <c r="F53" s="32"/>
      <c r="G53" s="32"/>
      <c r="H53" s="142">
        <f>SUM(H49:H52)</f>
        <v>0</v>
      </c>
      <c r="I53" s="51"/>
      <c r="K53" s="32"/>
      <c r="L53" s="32"/>
      <c r="M53" s="33"/>
      <c r="N53" s="4"/>
      <c r="O53" s="4"/>
      <c r="P53" s="4"/>
      <c r="Q53" s="32"/>
      <c r="R53" s="33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</row>
    <row r="54" spans="1:59">
      <c r="C54" s="1"/>
      <c r="D54" s="1"/>
      <c r="E54" s="37"/>
      <c r="F54" s="32"/>
      <c r="G54" s="32"/>
      <c r="H54" s="32"/>
      <c r="I54" s="51"/>
      <c r="J54" s="139"/>
      <c r="K54" s="32"/>
      <c r="L54" s="32"/>
      <c r="M54" s="33"/>
      <c r="N54" s="4"/>
      <c r="O54" s="4"/>
      <c r="P54" s="4"/>
      <c r="Q54" s="32"/>
      <c r="R54" s="33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</row>
    <row r="55" spans="1:59">
      <c r="A55" s="1"/>
      <c r="B55" s="1" t="s">
        <v>107</v>
      </c>
      <c r="C55" s="1"/>
      <c r="D55" s="1"/>
      <c r="F55" s="26"/>
      <c r="G55" s="26"/>
      <c r="H55" s="32"/>
      <c r="I55" s="49"/>
      <c r="J55" s="140"/>
      <c r="K55" s="49"/>
      <c r="M55" s="3"/>
      <c r="N55" s="3" t="e">
        <f>H55/F55</f>
        <v>#DIV/0!</v>
      </c>
    </row>
    <row r="56" spans="1:59" ht="17.25" customHeight="1">
      <c r="A56" s="1"/>
      <c r="B56" s="1"/>
      <c r="C56" s="264" t="s">
        <v>33</v>
      </c>
      <c r="F56" s="26">
        <f>-F49</f>
        <v>0</v>
      </c>
      <c r="G56" s="26"/>
      <c r="H56" s="60">
        <f>detailsum!M30</f>
        <v>0</v>
      </c>
      <c r="I56" s="49"/>
      <c r="J56" s="140"/>
      <c r="K56" s="49"/>
      <c r="M56" s="3"/>
      <c r="N56" s="3" t="e">
        <f>H56/F56</f>
        <v>#DIV/0!</v>
      </c>
      <c r="Q56" s="32"/>
      <c r="R56" s="33"/>
    </row>
    <row r="57" spans="1:59">
      <c r="A57" s="4"/>
      <c r="B57" s="4"/>
      <c r="C57" s="264" t="s">
        <v>144</v>
      </c>
      <c r="E57" s="4"/>
      <c r="F57" s="265">
        <f t="shared" ref="F57:F59" si="2">-F50</f>
        <v>0</v>
      </c>
      <c r="G57" s="26"/>
      <c r="H57" s="32">
        <f>+detailsum!K30</f>
        <v>0</v>
      </c>
      <c r="I57" s="51"/>
      <c r="J57" s="140"/>
      <c r="K57" s="51"/>
      <c r="L57" s="50"/>
      <c r="M57" s="4"/>
      <c r="N57" s="3" t="e">
        <f>H57/F57</f>
        <v>#DIV/0!</v>
      </c>
      <c r="O57" s="36"/>
      <c r="Q57" s="32"/>
      <c r="R57" s="33"/>
    </row>
    <row r="58" spans="1:59">
      <c r="A58" s="4"/>
      <c r="B58" s="4"/>
      <c r="C58" s="264" t="s">
        <v>12</v>
      </c>
      <c r="E58" s="4"/>
      <c r="F58" s="265">
        <f t="shared" si="2"/>
        <v>0</v>
      </c>
      <c r="G58" s="265"/>
      <c r="H58" s="32">
        <f>detailsum!G30+detailsum!I30</f>
        <v>0</v>
      </c>
      <c r="I58" s="51"/>
      <c r="J58" s="263"/>
      <c r="K58" s="51"/>
      <c r="L58" s="50"/>
      <c r="M58" s="4"/>
      <c r="N58" s="258"/>
      <c r="O58" s="36"/>
      <c r="Q58" s="32"/>
      <c r="R58" s="33"/>
    </row>
    <row r="59" spans="1:59">
      <c r="A59" s="4"/>
      <c r="B59" s="4"/>
      <c r="C59" s="264" t="s">
        <v>36</v>
      </c>
      <c r="E59" s="4"/>
      <c r="F59" s="265">
        <f t="shared" si="2"/>
        <v>0</v>
      </c>
      <c r="G59" s="32"/>
      <c r="H59" s="32">
        <f>detailsum!O30</f>
        <v>0</v>
      </c>
      <c r="I59" s="51"/>
      <c r="J59" s="140"/>
      <c r="K59" s="51"/>
      <c r="L59" s="50"/>
      <c r="M59" s="4"/>
      <c r="N59" s="3" t="e">
        <f>H59/F59</f>
        <v>#DIV/0!</v>
      </c>
      <c r="O59" s="36"/>
    </row>
    <row r="60" spans="1:59" s="311" customFormat="1">
      <c r="A60" s="313"/>
      <c r="B60" s="313"/>
      <c r="C60" s="327" t="s">
        <v>160</v>
      </c>
      <c r="E60" s="313"/>
      <c r="F60" s="315">
        <v>0</v>
      </c>
      <c r="G60" s="315"/>
      <c r="H60" s="315">
        <v>0</v>
      </c>
      <c r="I60" s="308"/>
      <c r="J60" s="326"/>
      <c r="K60" s="308"/>
      <c r="L60" s="318"/>
      <c r="M60" s="313"/>
      <c r="N60" s="321"/>
      <c r="O60" s="307"/>
    </row>
    <row r="61" spans="1:59">
      <c r="A61" s="1"/>
      <c r="C61" s="1"/>
      <c r="D61" s="1" t="s">
        <v>108</v>
      </c>
      <c r="E61" s="1"/>
      <c r="F61" s="32"/>
      <c r="G61" s="32"/>
      <c r="H61" s="142">
        <f>SUM(H56:H60)</f>
        <v>0</v>
      </c>
      <c r="I61" s="49"/>
      <c r="K61" s="49"/>
      <c r="M61" s="3"/>
      <c r="N61" s="3" t="e">
        <f>#REF!/F61</f>
        <v>#REF!</v>
      </c>
    </row>
    <row r="62" spans="1:59">
      <c r="A62" s="1"/>
      <c r="B62" s="1"/>
      <c r="C62" s="1"/>
      <c r="D62" s="1"/>
      <c r="E62" s="1"/>
      <c r="F62" s="32"/>
      <c r="G62" s="32"/>
      <c r="H62" s="32"/>
      <c r="I62" s="49"/>
      <c r="J62" s="141"/>
      <c r="K62" s="49"/>
      <c r="M62" s="3"/>
      <c r="N62" s="3"/>
    </row>
    <row r="63" spans="1:59">
      <c r="B63" s="1" t="s">
        <v>109</v>
      </c>
      <c r="C63" s="1"/>
      <c r="E63" s="37"/>
      <c r="F63" s="32"/>
      <c r="G63" s="32"/>
      <c r="H63" s="32"/>
      <c r="I63" s="51"/>
      <c r="J63" s="145">
        <f>H53+H61</f>
        <v>0</v>
      </c>
      <c r="K63" s="32"/>
      <c r="M63" s="33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</row>
    <row r="64" spans="1:59">
      <c r="C64" s="1"/>
      <c r="D64" s="1"/>
      <c r="E64" s="37"/>
      <c r="F64" s="32"/>
      <c r="G64" s="32"/>
      <c r="H64" s="32"/>
      <c r="I64" s="51"/>
      <c r="J64" s="51"/>
      <c r="K64" s="32"/>
      <c r="L64" s="32"/>
      <c r="M64" s="33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</row>
    <row r="65" spans="1:13">
      <c r="B65" s="1" t="s">
        <v>40</v>
      </c>
      <c r="F65" s="32"/>
      <c r="G65" s="26"/>
      <c r="H65" s="26"/>
      <c r="I65" s="26"/>
      <c r="J65" s="84">
        <f>detailsum!Q60</f>
        <v>0</v>
      </c>
      <c r="K65" s="26"/>
      <c r="M65" s="3"/>
    </row>
    <row r="66" spans="1:13">
      <c r="B66" s="2" t="s">
        <v>105</v>
      </c>
      <c r="F66" s="32"/>
      <c r="G66" s="26"/>
      <c r="H66" s="26"/>
      <c r="I66" s="26"/>
      <c r="J66" s="324">
        <v>0</v>
      </c>
      <c r="K66" s="26"/>
      <c r="M66" s="3"/>
    </row>
    <row r="67" spans="1:13">
      <c r="A67" s="1" t="s">
        <v>110</v>
      </c>
      <c r="F67" s="32"/>
      <c r="G67" s="26"/>
      <c r="H67" s="26"/>
      <c r="I67" s="26"/>
      <c r="J67" s="26"/>
      <c r="K67" s="26"/>
      <c r="L67" s="143">
        <f>J63+J65+J66</f>
        <v>0</v>
      </c>
      <c r="M67" s="3"/>
    </row>
    <row r="68" spans="1:13">
      <c r="F68" s="32"/>
      <c r="G68" s="26"/>
      <c r="H68" s="26"/>
      <c r="I68" s="26"/>
      <c r="J68" s="26"/>
      <c r="K68" s="26"/>
      <c r="M68" s="3"/>
    </row>
    <row r="69" spans="1:13">
      <c r="A69" s="1" t="s">
        <v>113</v>
      </c>
      <c r="B69" s="1"/>
      <c r="F69" s="26"/>
      <c r="G69" s="26"/>
      <c r="H69" s="26"/>
      <c r="I69" s="26"/>
      <c r="J69" s="26"/>
      <c r="K69" s="26"/>
      <c r="L69" s="143">
        <f>L45+L67</f>
        <v>0</v>
      </c>
      <c r="M69" s="3"/>
    </row>
    <row r="70" spans="1:13">
      <c r="F70" s="26"/>
      <c r="G70" s="26"/>
      <c r="H70" s="26"/>
      <c r="I70" s="26"/>
      <c r="J70" s="26"/>
      <c r="K70" s="26"/>
      <c r="L70" s="49"/>
      <c r="M70" s="3"/>
    </row>
    <row r="71" spans="1:13">
      <c r="E71" s="35"/>
      <c r="F71" s="26"/>
      <c r="G71" s="51"/>
      <c r="H71" s="51"/>
      <c r="I71" s="51"/>
      <c r="J71" s="51"/>
      <c r="K71" s="51"/>
      <c r="L71" s="32"/>
      <c r="M71" s="3"/>
    </row>
    <row r="72" spans="1:13" ht="16.5" thickBot="1">
      <c r="A72" s="1" t="s">
        <v>28</v>
      </c>
      <c r="E72" s="1"/>
      <c r="F72" s="51"/>
      <c r="G72" s="26"/>
      <c r="H72" s="26"/>
      <c r="I72" s="26"/>
      <c r="J72" s="26"/>
      <c r="K72" s="26"/>
      <c r="L72" s="178">
        <f>SUM(L69:L71)</f>
        <v>0</v>
      </c>
      <c r="M72" s="14"/>
    </row>
    <row r="73" spans="1:13" ht="16.5" thickTop="1">
      <c r="C73" s="1"/>
      <c r="D73" s="1"/>
      <c r="E73" s="1"/>
      <c r="H73" s="26"/>
      <c r="J73" s="3"/>
      <c r="K73" s="3"/>
      <c r="L73" s="49"/>
      <c r="M73" s="14"/>
    </row>
    <row r="74" spans="1:13">
      <c r="A74" s="150"/>
      <c r="B74" s="150"/>
      <c r="C74" s="150"/>
      <c r="D74" s="150"/>
      <c r="M74" s="3"/>
    </row>
  </sheetData>
  <mergeCells count="1">
    <mergeCell ref="A3:C3"/>
  </mergeCells>
  <phoneticPr fontId="6" type="noConversion"/>
  <pageMargins left="0.75" right="0.75" top="0.5" bottom="0.5" header="0.5" footer="0.25"/>
  <pageSetup scale="46" orientation="landscape" r:id="rId1"/>
  <headerFooter alignWithMargins="0">
    <oddHeader>&amp;R&amp;"Arial,Bold"&amp;KFF0000ATLANTA GAS LIGHT COMPANY
PUBLIC DISCLOSURE</oddHeader>
    <oddFooter>&amp;L&amp;Z&amp;F&amp;A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2">
    <pageSetUpPr fitToPage="1"/>
  </sheetPr>
  <dimension ref="A1:BG76"/>
  <sheetViews>
    <sheetView tabSelected="1" zoomScale="77" workbookViewId="0">
      <selection activeCell="J20" sqref="J20"/>
    </sheetView>
  </sheetViews>
  <sheetFormatPr defaultRowHeight="15.75"/>
  <cols>
    <col min="1" max="1" width="2.7109375" style="2" customWidth="1"/>
    <col min="2" max="2" width="3.7109375" style="2" customWidth="1"/>
    <col min="3" max="3" width="12.28515625" style="2" customWidth="1"/>
    <col min="4" max="4" width="41.42578125" style="2" customWidth="1"/>
    <col min="5" max="5" width="1.7109375" style="2" customWidth="1"/>
    <col min="6" max="6" width="17.7109375" style="2" customWidth="1"/>
    <col min="7" max="7" width="1.7109375" style="2" customWidth="1"/>
    <col min="8" max="8" width="17.7109375" style="2" customWidth="1"/>
    <col min="9" max="9" width="1.7109375" style="2" customWidth="1"/>
    <col min="10" max="10" width="17.7109375" style="2" customWidth="1"/>
    <col min="11" max="11" width="1.7109375" style="2" customWidth="1"/>
    <col min="12" max="12" width="17.7109375" style="26" customWidth="1"/>
    <col min="13" max="13" width="16.7109375" style="2" customWidth="1"/>
    <col min="14" max="14" width="13.5703125" style="2" hidden="1" customWidth="1"/>
    <col min="15" max="15" width="11" style="2" customWidth="1"/>
    <col min="16" max="16" width="15.85546875" style="2" customWidth="1"/>
    <col min="17" max="22" width="9.140625" style="2"/>
    <col min="23" max="23" width="11" style="2" customWidth="1"/>
    <col min="24" max="24" width="15.5703125" style="2" customWidth="1"/>
    <col min="25" max="16384" width="9.140625" style="2"/>
  </cols>
  <sheetData>
    <row r="1" spans="1:14">
      <c r="A1" s="1" t="s">
        <v>0</v>
      </c>
    </row>
    <row r="2" spans="1:14">
      <c r="A2" s="1" t="s">
        <v>23</v>
      </c>
      <c r="H2" s="26"/>
      <c r="J2" s="27"/>
    </row>
    <row r="3" spans="1:14">
      <c r="A3" s="459">
        <f>Summary!A16</f>
        <v>44470</v>
      </c>
      <c r="B3" s="459"/>
      <c r="C3" s="459"/>
      <c r="D3" s="138"/>
      <c r="H3" s="26"/>
      <c r="J3" s="27"/>
    </row>
    <row r="4" spans="1:14">
      <c r="A4" s="38"/>
      <c r="H4" s="26"/>
      <c r="J4" s="27"/>
    </row>
    <row r="5" spans="1:14">
      <c r="C5" s="28"/>
      <c r="D5" s="28"/>
      <c r="H5" s="26"/>
      <c r="J5" s="27"/>
    </row>
    <row r="6" spans="1:14">
      <c r="A6" s="1" t="s">
        <v>114</v>
      </c>
      <c r="F6" s="29" t="s">
        <v>4</v>
      </c>
      <c r="G6" s="29"/>
      <c r="H6" s="30" t="s">
        <v>5</v>
      </c>
    </row>
    <row r="7" spans="1:14">
      <c r="A7" s="1" t="s">
        <v>3</v>
      </c>
      <c r="B7" s="1"/>
      <c r="N7" s="31"/>
    </row>
    <row r="8" spans="1:14">
      <c r="A8" s="1"/>
      <c r="B8" s="1" t="s">
        <v>14</v>
      </c>
      <c r="C8" s="1"/>
      <c r="D8" s="1"/>
      <c r="F8" s="29"/>
      <c r="G8" s="29"/>
      <c r="H8" s="56"/>
      <c r="J8" s="27"/>
    </row>
    <row r="9" spans="1:14" ht="17.25" customHeight="1">
      <c r="A9" s="1"/>
      <c r="B9" s="1"/>
      <c r="C9" s="2" t="s">
        <v>144</v>
      </c>
      <c r="F9" s="55"/>
      <c r="G9" s="29"/>
      <c r="H9" s="57"/>
      <c r="J9" s="27"/>
      <c r="N9" s="3" t="e">
        <f>H9/F9</f>
        <v>#DIV/0!</v>
      </c>
    </row>
    <row r="10" spans="1:14" ht="17.25" customHeight="1">
      <c r="A10" s="1"/>
      <c r="B10" s="1"/>
      <c r="C10" s="2" t="s">
        <v>145</v>
      </c>
      <c r="F10" s="55"/>
      <c r="G10" s="29"/>
      <c r="H10" s="57"/>
      <c r="J10" s="27"/>
      <c r="L10" s="267"/>
      <c r="N10" s="3"/>
    </row>
    <row r="11" spans="1:14">
      <c r="A11" s="1"/>
      <c r="B11" s="1"/>
      <c r="C11" s="2" t="s">
        <v>12</v>
      </c>
      <c r="F11" s="32"/>
      <c r="G11" s="26"/>
      <c r="H11" s="59"/>
      <c r="I11" s="26"/>
      <c r="J11" s="26"/>
      <c r="K11" s="26"/>
      <c r="N11" s="3" t="e">
        <f>H11/F11</f>
        <v>#DIV/0!</v>
      </c>
    </row>
    <row r="12" spans="1:14">
      <c r="A12" s="1"/>
      <c r="B12" s="1"/>
      <c r="C12" s="2" t="s">
        <v>153</v>
      </c>
      <c r="F12" s="32"/>
      <c r="G12" s="26"/>
      <c r="H12" s="59"/>
      <c r="I12" s="26"/>
      <c r="J12" s="26"/>
      <c r="K12" s="26"/>
      <c r="N12" s="3"/>
    </row>
    <row r="13" spans="1:14">
      <c r="B13" s="1"/>
      <c r="D13" s="147" t="s">
        <v>20</v>
      </c>
      <c r="E13" s="1"/>
      <c r="F13" s="26"/>
      <c r="G13" s="26"/>
      <c r="H13" s="53">
        <f>SUM(H9:H12)</f>
        <v>0</v>
      </c>
      <c r="I13" s="49"/>
      <c r="K13" s="26"/>
      <c r="M13" s="3"/>
      <c r="N13" s="3" t="e">
        <f>#REF!/F13</f>
        <v>#REF!</v>
      </c>
    </row>
    <row r="14" spans="1:14">
      <c r="A14" s="1"/>
      <c r="B14" s="1"/>
      <c r="F14" s="26"/>
      <c r="G14" s="26"/>
      <c r="H14" s="32"/>
      <c r="I14" s="49"/>
      <c r="J14" s="26"/>
      <c r="K14" s="26"/>
      <c r="M14" s="3"/>
      <c r="N14" s="3" t="e">
        <f t="shared" ref="N14:N20" si="0">H14/F14</f>
        <v>#DIV/0!</v>
      </c>
    </row>
    <row r="15" spans="1:14">
      <c r="A15" s="1"/>
      <c r="B15" s="1" t="s">
        <v>26</v>
      </c>
      <c r="F15" s="58"/>
      <c r="G15" s="58"/>
      <c r="H15" s="50"/>
      <c r="I15" s="49"/>
      <c r="J15" s="26"/>
      <c r="K15" s="26"/>
      <c r="M15" s="3"/>
      <c r="N15" s="3" t="e">
        <f t="shared" si="0"/>
        <v>#DIV/0!</v>
      </c>
    </row>
    <row r="16" spans="1:14" ht="15.75" customHeight="1">
      <c r="A16" s="1"/>
      <c r="B16" s="1"/>
      <c r="C16" s="2" t="s">
        <v>144</v>
      </c>
      <c r="F16" s="26"/>
      <c r="G16" s="26"/>
      <c r="H16" s="32"/>
      <c r="I16" s="49"/>
      <c r="J16" s="26"/>
      <c r="K16" s="26"/>
      <c r="L16" s="214"/>
      <c r="M16" s="3"/>
      <c r="N16" s="3" t="e">
        <f t="shared" si="0"/>
        <v>#DIV/0!</v>
      </c>
    </row>
    <row r="17" spans="1:16" s="4" customFormat="1">
      <c r="C17" s="2" t="s">
        <v>12</v>
      </c>
      <c r="D17" s="2"/>
      <c r="E17" s="2"/>
      <c r="F17" s="26"/>
      <c r="G17" s="26"/>
      <c r="H17" s="32"/>
      <c r="I17" s="49"/>
      <c r="J17" s="26"/>
      <c r="K17" s="26"/>
      <c r="L17" s="50"/>
      <c r="M17" s="2"/>
      <c r="N17" s="3" t="e">
        <f t="shared" si="0"/>
        <v>#DIV/0!</v>
      </c>
      <c r="P17" s="34"/>
    </row>
    <row r="18" spans="1:16" s="4" customFormat="1">
      <c r="C18" s="2" t="s">
        <v>36</v>
      </c>
      <c r="D18" s="2"/>
      <c r="E18" s="2"/>
      <c r="F18" s="265"/>
      <c r="G18" s="265"/>
      <c r="H18" s="32"/>
      <c r="I18" s="260"/>
      <c r="J18" s="265"/>
      <c r="K18" s="265"/>
      <c r="L18" s="50"/>
      <c r="M18" s="2"/>
      <c r="N18" s="258"/>
      <c r="P18" s="34"/>
    </row>
    <row r="19" spans="1:16" s="4" customFormat="1">
      <c r="C19" s="2" t="s">
        <v>141</v>
      </c>
      <c r="D19" s="2"/>
      <c r="E19" s="2"/>
      <c r="F19" s="26"/>
      <c r="G19" s="26"/>
      <c r="H19" s="32"/>
      <c r="I19" s="49"/>
      <c r="J19" s="26"/>
      <c r="K19" s="26"/>
      <c r="L19" s="214"/>
      <c r="M19" s="2"/>
      <c r="N19" s="3" t="e">
        <f t="shared" si="0"/>
        <v>#DIV/0!</v>
      </c>
      <c r="P19" s="34"/>
    </row>
    <row r="20" spans="1:16" s="4" customFormat="1">
      <c r="C20" s="2" t="s">
        <v>15</v>
      </c>
      <c r="D20" s="2"/>
      <c r="E20" s="2"/>
      <c r="F20" s="32"/>
      <c r="G20" s="26"/>
      <c r="H20" s="32"/>
      <c r="I20" s="49"/>
      <c r="J20" s="26"/>
      <c r="K20" s="26"/>
      <c r="L20" s="26"/>
      <c r="M20" s="2"/>
      <c r="N20" s="3" t="e">
        <f t="shared" si="0"/>
        <v>#DIV/0!</v>
      </c>
      <c r="P20" s="34"/>
    </row>
    <row r="21" spans="1:16">
      <c r="B21" s="1"/>
      <c r="D21" s="147" t="s">
        <v>29</v>
      </c>
      <c r="E21" s="1"/>
      <c r="F21" s="26"/>
      <c r="G21" s="26"/>
      <c r="H21" s="142">
        <f>SUM(H16:H20)</f>
        <v>0</v>
      </c>
      <c r="I21" s="49"/>
      <c r="K21" s="49"/>
      <c r="L21" s="49"/>
      <c r="M21" s="3"/>
      <c r="N21" s="3" t="e">
        <f>#REF!/F21</f>
        <v>#REF!</v>
      </c>
    </row>
    <row r="22" spans="1:16">
      <c r="A22" s="1"/>
      <c r="B22" s="1"/>
      <c r="F22" s="26"/>
      <c r="G22" s="26"/>
      <c r="H22" s="32"/>
      <c r="I22" s="49"/>
      <c r="J22" s="49"/>
      <c r="K22" s="49"/>
      <c r="L22" s="49"/>
      <c r="M22" s="3"/>
      <c r="N22" s="3" t="e">
        <f t="shared" ref="N22:N32" si="1">H22/F22</f>
        <v>#DIV/0!</v>
      </c>
    </row>
    <row r="23" spans="1:16">
      <c r="B23" s="1"/>
      <c r="C23" s="1"/>
      <c r="D23" s="1" t="s">
        <v>6</v>
      </c>
      <c r="F23" s="26"/>
      <c r="G23" s="26"/>
      <c r="H23" s="32"/>
      <c r="I23" s="49"/>
      <c r="J23" s="142">
        <f>H21+H13</f>
        <v>0</v>
      </c>
      <c r="K23" s="49"/>
      <c r="M23" s="3"/>
      <c r="N23" s="3" t="e">
        <f t="shared" si="1"/>
        <v>#DIV/0!</v>
      </c>
    </row>
    <row r="24" spans="1:16">
      <c r="A24" s="1"/>
      <c r="B24" s="1"/>
      <c r="F24" s="26"/>
      <c r="G24" s="26"/>
      <c r="H24" s="32"/>
      <c r="I24" s="49"/>
      <c r="J24" s="26"/>
      <c r="K24" s="49"/>
      <c r="M24" s="3"/>
      <c r="N24" s="3" t="e">
        <f t="shared" si="1"/>
        <v>#DIV/0!</v>
      </c>
    </row>
    <row r="25" spans="1:16">
      <c r="A25" s="1" t="s">
        <v>7</v>
      </c>
      <c r="B25" s="1"/>
      <c r="F25" s="26"/>
      <c r="G25" s="26"/>
      <c r="H25" s="32"/>
      <c r="I25" s="49"/>
      <c r="J25" s="26"/>
      <c r="K25" s="49"/>
      <c r="M25" s="3"/>
      <c r="N25" s="3" t="e">
        <f t="shared" si="1"/>
        <v>#DIV/0!</v>
      </c>
    </row>
    <row r="26" spans="1:16">
      <c r="A26" s="1"/>
      <c r="B26" s="1" t="s">
        <v>8</v>
      </c>
      <c r="C26" s="1"/>
      <c r="D26" s="1"/>
      <c r="F26" s="26"/>
      <c r="G26" s="26"/>
      <c r="H26" s="32"/>
      <c r="I26" s="49"/>
      <c r="J26" s="26"/>
      <c r="K26" s="49"/>
      <c r="M26" s="3"/>
      <c r="N26" s="3" t="e">
        <f t="shared" si="1"/>
        <v>#DIV/0!</v>
      </c>
    </row>
    <row r="27" spans="1:16" ht="17.25" customHeight="1">
      <c r="A27" s="1"/>
      <c r="B27" s="1"/>
      <c r="C27" s="2" t="s">
        <v>145</v>
      </c>
      <c r="F27" s="26"/>
      <c r="G27" s="26"/>
      <c r="H27" s="60"/>
      <c r="I27" s="49"/>
      <c r="J27" s="26"/>
      <c r="K27" s="49"/>
      <c r="M27" s="184"/>
      <c r="N27" s="3" t="e">
        <f t="shared" si="1"/>
        <v>#DIV/0!</v>
      </c>
    </row>
    <row r="28" spans="1:16" ht="17.25" customHeight="1">
      <c r="A28" s="1"/>
      <c r="B28" s="1"/>
      <c r="C28" s="2" t="s">
        <v>144</v>
      </c>
      <c r="F28" s="26"/>
      <c r="G28" s="26"/>
      <c r="H28" s="60"/>
      <c r="I28" s="49"/>
      <c r="J28" s="26"/>
      <c r="K28" s="49"/>
      <c r="L28" s="214"/>
      <c r="M28" s="184"/>
      <c r="N28" s="3"/>
    </row>
    <row r="29" spans="1:16">
      <c r="A29" s="4"/>
      <c r="B29" s="4"/>
      <c r="C29" s="2" t="s">
        <v>12</v>
      </c>
      <c r="E29" s="4"/>
      <c r="F29" s="26"/>
      <c r="G29" s="26"/>
      <c r="H29" s="32"/>
      <c r="I29" s="51"/>
      <c r="J29" s="26"/>
      <c r="K29" s="51"/>
      <c r="L29" s="214"/>
      <c r="M29" s="4"/>
      <c r="N29" s="3" t="e">
        <f>H29/F29</f>
        <v>#DIV/0!</v>
      </c>
      <c r="O29" s="60"/>
    </row>
    <row r="30" spans="1:16">
      <c r="A30" s="4"/>
      <c r="B30" s="4"/>
      <c r="C30" s="2" t="s">
        <v>36</v>
      </c>
      <c r="E30" s="4"/>
      <c r="F30" s="265"/>
      <c r="G30" s="265"/>
      <c r="H30" s="32"/>
      <c r="I30" s="51"/>
      <c r="J30" s="265"/>
      <c r="K30" s="51"/>
      <c r="L30" s="214"/>
      <c r="M30" s="4"/>
      <c r="N30" s="258"/>
      <c r="O30" s="261"/>
    </row>
    <row r="31" spans="1:16">
      <c r="A31" s="4"/>
      <c r="B31" s="4"/>
      <c r="C31" s="2" t="s">
        <v>141</v>
      </c>
      <c r="E31" s="4"/>
      <c r="F31" s="32"/>
      <c r="G31" s="32"/>
      <c r="H31" s="32"/>
      <c r="I31" s="51"/>
      <c r="J31" s="26"/>
      <c r="K31" s="51"/>
      <c r="L31" s="214"/>
      <c r="M31" s="4"/>
      <c r="N31" s="3"/>
      <c r="O31" s="60"/>
    </row>
    <row r="32" spans="1:16">
      <c r="A32" s="4"/>
      <c r="B32" s="4"/>
      <c r="C32" s="2" t="s">
        <v>25</v>
      </c>
      <c r="E32" s="4"/>
      <c r="F32" s="32"/>
      <c r="G32" s="32"/>
      <c r="H32" s="32"/>
      <c r="I32" s="51"/>
      <c r="J32" s="26"/>
      <c r="K32" s="51"/>
      <c r="L32" s="32"/>
      <c r="N32" s="3" t="e">
        <f t="shared" si="1"/>
        <v>#DIV/0!</v>
      </c>
      <c r="O32" s="36"/>
    </row>
    <row r="33" spans="1:59">
      <c r="A33" s="1"/>
      <c r="D33" s="1" t="s">
        <v>21</v>
      </c>
      <c r="E33" s="1"/>
      <c r="F33" s="32"/>
      <c r="G33" s="32"/>
      <c r="H33" s="142">
        <f>SUM(H27:H32)</f>
        <v>0</v>
      </c>
      <c r="I33" s="49"/>
      <c r="K33" s="49"/>
      <c r="M33" s="3"/>
      <c r="N33" s="3" t="e">
        <f>#REF!/F33</f>
        <v>#REF!</v>
      </c>
    </row>
    <row r="34" spans="1:59">
      <c r="A34" s="1"/>
      <c r="B34" s="1"/>
      <c r="C34" s="1"/>
      <c r="D34" s="1"/>
      <c r="F34" s="32"/>
      <c r="G34" s="32"/>
      <c r="H34" s="32"/>
      <c r="I34" s="49"/>
      <c r="J34" s="26"/>
      <c r="K34" s="49"/>
      <c r="M34" s="3"/>
      <c r="N34" s="3" t="e">
        <f>H34/F34</f>
        <v>#DIV/0!</v>
      </c>
    </row>
    <row r="35" spans="1:59">
      <c r="B35" s="1" t="s">
        <v>10</v>
      </c>
      <c r="C35" s="4"/>
      <c r="D35" s="4"/>
      <c r="F35" s="32"/>
      <c r="G35" s="32"/>
      <c r="H35" s="32"/>
      <c r="I35" s="49"/>
      <c r="J35" s="26"/>
      <c r="K35" s="49"/>
      <c r="M35" s="3"/>
      <c r="N35" s="3" t="e">
        <f>H35/F35</f>
        <v>#DIV/0!</v>
      </c>
    </row>
    <row r="36" spans="1:59" ht="18" customHeight="1">
      <c r="B36" s="1"/>
      <c r="C36" s="311" t="s">
        <v>145</v>
      </c>
      <c r="F36" s="32"/>
      <c r="G36" s="32"/>
      <c r="H36" s="32"/>
      <c r="I36" s="49"/>
      <c r="J36" s="26"/>
      <c r="K36" s="49"/>
      <c r="M36" s="3"/>
      <c r="N36" s="3" t="e">
        <f>H36/F36</f>
        <v>#DIV/0!</v>
      </c>
    </row>
    <row r="37" spans="1:59" ht="18" customHeight="1">
      <c r="B37" s="1"/>
      <c r="C37" s="311" t="s">
        <v>144</v>
      </c>
      <c r="F37" s="32"/>
      <c r="G37" s="32"/>
      <c r="H37" s="32"/>
      <c r="I37" s="49"/>
      <c r="J37" s="26"/>
      <c r="K37" s="49"/>
      <c r="M37" s="3"/>
      <c r="N37" s="3"/>
    </row>
    <row r="38" spans="1:59" ht="18" customHeight="1">
      <c r="B38" s="1"/>
      <c r="C38" s="311" t="s">
        <v>12</v>
      </c>
      <c r="F38" s="32"/>
      <c r="G38" s="32"/>
      <c r="H38" s="32"/>
      <c r="I38" s="260"/>
      <c r="J38" s="265"/>
      <c r="K38" s="260"/>
      <c r="L38" s="265"/>
      <c r="M38" s="258"/>
      <c r="N38" s="258"/>
    </row>
    <row r="39" spans="1:59">
      <c r="A39" s="1"/>
      <c r="B39" s="1"/>
      <c r="C39" s="311" t="s">
        <v>143</v>
      </c>
      <c r="E39" s="4"/>
      <c r="F39" s="32"/>
      <c r="G39" s="32"/>
      <c r="H39" s="32"/>
      <c r="I39" s="51"/>
      <c r="J39" s="26"/>
      <c r="K39" s="51"/>
      <c r="L39" s="50"/>
      <c r="M39" s="4"/>
      <c r="N39" s="3" t="e">
        <f>H39/F39</f>
        <v>#DIV/0!</v>
      </c>
      <c r="O39" s="4"/>
      <c r="P39" s="32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</row>
    <row r="40" spans="1:59">
      <c r="A40" s="1"/>
      <c r="B40" s="1"/>
      <c r="C40" s="311" t="s">
        <v>146</v>
      </c>
      <c r="E40" s="4"/>
      <c r="F40" s="32"/>
      <c r="G40" s="32"/>
      <c r="H40" s="32"/>
      <c r="I40" s="51"/>
      <c r="J40" s="26"/>
      <c r="K40" s="51"/>
      <c r="L40" s="50"/>
      <c r="M40" s="4"/>
      <c r="N40" s="3"/>
      <c r="O40" s="4"/>
      <c r="P40" s="32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</row>
    <row r="41" spans="1:59">
      <c r="C41" s="4"/>
      <c r="D41" s="37" t="s">
        <v>11</v>
      </c>
      <c r="F41" s="32"/>
      <c r="G41" s="32"/>
      <c r="H41" s="142">
        <f>SUM(H36:H40)</f>
        <v>0</v>
      </c>
      <c r="I41" s="51"/>
      <c r="K41" s="51"/>
      <c r="L41" s="32"/>
      <c r="M41" s="33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</row>
    <row r="42" spans="1:59">
      <c r="C42" s="4"/>
      <c r="D42" s="4"/>
      <c r="E42" s="37"/>
      <c r="F42" s="32"/>
      <c r="G42" s="32"/>
      <c r="H42" s="32"/>
      <c r="I42" s="51"/>
      <c r="J42" s="51"/>
      <c r="K42" s="51"/>
      <c r="L42" s="32"/>
      <c r="M42" s="33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</row>
    <row r="43" spans="1:59">
      <c r="D43" s="1" t="s">
        <v>9</v>
      </c>
      <c r="E43" s="37"/>
      <c r="F43" s="32"/>
      <c r="G43" s="32"/>
      <c r="H43" s="32"/>
      <c r="I43" s="51"/>
      <c r="J43" s="146">
        <f>H41+H33</f>
        <v>0</v>
      </c>
      <c r="K43" s="51"/>
      <c r="M43" s="33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</row>
    <row r="44" spans="1:59">
      <c r="C44" s="1"/>
      <c r="D44" s="1"/>
      <c r="E44" s="37"/>
      <c r="F44" s="32"/>
      <c r="G44" s="32"/>
      <c r="H44" s="32"/>
      <c r="I44" s="51"/>
      <c r="J44" s="51"/>
      <c r="K44" s="32"/>
      <c r="L44" s="32"/>
      <c r="M44" s="33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</row>
    <row r="45" spans="1:59">
      <c r="A45" s="1" t="s">
        <v>115</v>
      </c>
      <c r="E45" s="37"/>
      <c r="F45" s="32"/>
      <c r="G45" s="32"/>
      <c r="H45" s="32"/>
      <c r="I45" s="51"/>
      <c r="J45" s="51"/>
      <c r="K45" s="32"/>
      <c r="L45" s="144">
        <f>J23+J43</f>
        <v>0</v>
      </c>
      <c r="M45" s="33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</row>
    <row r="46" spans="1:59">
      <c r="C46" s="1"/>
      <c r="D46" s="1"/>
      <c r="E46" s="37"/>
      <c r="F46" s="32"/>
      <c r="G46" s="32"/>
      <c r="H46" s="32"/>
      <c r="I46" s="51"/>
      <c r="J46" s="51"/>
      <c r="K46" s="32"/>
      <c r="L46" s="32"/>
      <c r="M46" s="33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</row>
    <row r="47" spans="1:59">
      <c r="A47" s="1" t="s">
        <v>106</v>
      </c>
      <c r="C47" s="1"/>
      <c r="D47" s="1"/>
      <c r="E47" s="37"/>
      <c r="F47" s="32"/>
      <c r="G47" s="32"/>
      <c r="H47" s="32"/>
      <c r="I47" s="51"/>
      <c r="J47" s="51"/>
      <c r="K47" s="32"/>
      <c r="L47" s="32"/>
      <c r="M47" s="33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</row>
    <row r="48" spans="1:59">
      <c r="B48" s="1" t="s">
        <v>111</v>
      </c>
      <c r="C48" s="1"/>
      <c r="D48" s="1"/>
      <c r="E48" s="37"/>
      <c r="F48" s="32"/>
      <c r="G48" s="32"/>
      <c r="H48" s="32"/>
      <c r="I48" s="51"/>
      <c r="J48" s="51"/>
      <c r="K48" s="32"/>
      <c r="L48" s="32"/>
      <c r="M48" s="33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</row>
    <row r="49" spans="1:59" ht="15.75" customHeight="1">
      <c r="A49" s="1"/>
      <c r="B49" s="1"/>
      <c r="C49" s="311" t="s">
        <v>12</v>
      </c>
      <c r="F49" s="26">
        <f>detailsum!F16</f>
        <v>0</v>
      </c>
      <c r="G49" s="26"/>
      <c r="H49" s="60">
        <f>detailsum!G16</f>
        <v>0</v>
      </c>
      <c r="I49" s="49"/>
      <c r="J49" s="26"/>
      <c r="K49" s="26"/>
      <c r="M49" s="3"/>
      <c r="N49" s="3" t="e">
        <f>H49/F49</f>
        <v>#DIV/0!</v>
      </c>
    </row>
    <row r="50" spans="1:59" s="4" customFormat="1">
      <c r="C50" s="311" t="s">
        <v>157</v>
      </c>
      <c r="D50" s="2"/>
      <c r="E50" s="2"/>
      <c r="F50" s="26">
        <f>detailsum!H16</f>
        <v>0</v>
      </c>
      <c r="G50" s="26"/>
      <c r="H50" s="270">
        <f>+detailsum!I16</f>
        <v>0</v>
      </c>
      <c r="I50" s="49"/>
      <c r="J50" s="26"/>
      <c r="K50" s="26"/>
      <c r="L50" s="50"/>
      <c r="M50" s="2"/>
      <c r="N50" s="3" t="e">
        <f>H50/F50</f>
        <v>#DIV/0!</v>
      </c>
      <c r="P50" s="34"/>
    </row>
    <row r="51" spans="1:59" s="4" customFormat="1">
      <c r="C51" s="311" t="s">
        <v>145</v>
      </c>
      <c r="D51" s="2"/>
      <c r="E51" s="2"/>
      <c r="F51" s="265">
        <f>detailsum!J16</f>
        <v>0</v>
      </c>
      <c r="G51" s="265"/>
      <c r="H51" s="270">
        <f>detailsum!K16</f>
        <v>0</v>
      </c>
      <c r="I51" s="260"/>
      <c r="J51" s="265"/>
      <c r="K51" s="265"/>
      <c r="L51" s="50"/>
      <c r="M51" s="2"/>
      <c r="N51" s="258"/>
      <c r="P51" s="34"/>
    </row>
    <row r="52" spans="1:59" s="4" customFormat="1">
      <c r="C52" s="311" t="s">
        <v>36</v>
      </c>
      <c r="D52" s="2"/>
      <c r="E52" s="2"/>
      <c r="F52" s="26">
        <f>detailsum!L16</f>
        <v>0</v>
      </c>
      <c r="G52" s="26"/>
      <c r="H52" s="270">
        <f>detailsum!M16</f>
        <v>0</v>
      </c>
      <c r="I52" s="49"/>
      <c r="J52" s="26"/>
      <c r="K52" s="26"/>
      <c r="L52" s="50"/>
      <c r="M52" s="2"/>
      <c r="N52" s="3" t="e">
        <f>H52/F52</f>
        <v>#DIV/0!</v>
      </c>
      <c r="P52" s="34"/>
    </row>
    <row r="53" spans="1:59" s="313" customFormat="1">
      <c r="C53" s="311" t="s">
        <v>146</v>
      </c>
      <c r="D53" s="311"/>
      <c r="E53" s="311"/>
      <c r="F53" s="322">
        <f>detailsum!N16</f>
        <v>0</v>
      </c>
      <c r="G53" s="322"/>
      <c r="H53" s="315">
        <f>detailsum!O16</f>
        <v>0</v>
      </c>
      <c r="I53" s="323"/>
      <c r="J53" s="322"/>
      <c r="K53" s="322"/>
      <c r="L53" s="318"/>
      <c r="M53" s="311"/>
      <c r="N53" s="321"/>
      <c r="P53" s="316"/>
    </row>
    <row r="54" spans="1:59">
      <c r="C54" s="1"/>
      <c r="D54" s="1" t="s">
        <v>112</v>
      </c>
      <c r="E54" s="37"/>
      <c r="F54" s="32"/>
      <c r="G54" s="32"/>
      <c r="H54" s="272">
        <f>SUM(H49:H53)</f>
        <v>0</v>
      </c>
      <c r="I54" s="51"/>
      <c r="K54" s="32"/>
      <c r="L54" s="32"/>
      <c r="M54" s="33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</row>
    <row r="55" spans="1:59">
      <c r="C55" s="1"/>
      <c r="D55" s="1"/>
      <c r="E55" s="37"/>
      <c r="F55" s="32"/>
      <c r="G55" s="32"/>
      <c r="H55" s="270"/>
      <c r="I55" s="51"/>
      <c r="J55" s="139"/>
      <c r="K55" s="32"/>
      <c r="L55" s="32"/>
      <c r="M55" s="33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</row>
    <row r="56" spans="1:59">
      <c r="A56" s="1"/>
      <c r="B56" s="1" t="s">
        <v>107</v>
      </c>
      <c r="C56" s="1"/>
      <c r="D56" s="1"/>
      <c r="F56" s="26"/>
      <c r="G56" s="26"/>
      <c r="H56" s="270"/>
      <c r="I56" s="49"/>
      <c r="J56" s="140"/>
      <c r="K56" s="49"/>
      <c r="M56" s="3"/>
      <c r="N56" s="3" t="e">
        <f>H56/F56</f>
        <v>#DIV/0!</v>
      </c>
    </row>
    <row r="57" spans="1:59" ht="17.25" customHeight="1">
      <c r="A57" s="1"/>
      <c r="B57" s="1"/>
      <c r="C57" s="311" t="s">
        <v>12</v>
      </c>
      <c r="F57" s="26">
        <f>-F49</f>
        <v>0</v>
      </c>
      <c r="G57" s="26"/>
      <c r="H57" s="271">
        <f>detailsum!G31</f>
        <v>0</v>
      </c>
      <c r="I57" s="49"/>
      <c r="J57" s="140"/>
      <c r="K57" s="49"/>
      <c r="M57" s="3"/>
      <c r="N57" s="3" t="e">
        <f>H57/F57</f>
        <v>#DIV/0!</v>
      </c>
    </row>
    <row r="58" spans="1:59">
      <c r="A58" s="4"/>
      <c r="B58" s="4"/>
      <c r="C58" s="311" t="s">
        <v>157</v>
      </c>
      <c r="E58" s="4"/>
      <c r="F58" s="322">
        <f t="shared" ref="F58:F61" si="2">-F50</f>
        <v>0</v>
      </c>
      <c r="G58" s="26"/>
      <c r="H58" s="270">
        <f>+detailsum!I31</f>
        <v>0</v>
      </c>
      <c r="I58" s="51"/>
      <c r="J58" s="140"/>
      <c r="K58" s="51"/>
      <c r="L58" s="50"/>
      <c r="M58" s="4"/>
      <c r="N58" s="3" t="e">
        <f>H58/F58</f>
        <v>#DIV/0!</v>
      </c>
      <c r="O58" s="36"/>
    </row>
    <row r="59" spans="1:59">
      <c r="A59" s="4"/>
      <c r="B59" s="4"/>
      <c r="C59" s="311" t="s">
        <v>145</v>
      </c>
      <c r="E59" s="4"/>
      <c r="F59" s="322">
        <f t="shared" si="2"/>
        <v>0</v>
      </c>
      <c r="G59" s="265"/>
      <c r="H59" s="270">
        <f>detailsum!K31</f>
        <v>0</v>
      </c>
      <c r="I59" s="51"/>
      <c r="J59" s="263"/>
      <c r="K59" s="51"/>
      <c r="L59" s="50"/>
      <c r="M59" s="4"/>
      <c r="N59" s="258"/>
      <c r="O59" s="36"/>
    </row>
    <row r="60" spans="1:59">
      <c r="A60" s="4"/>
      <c r="B60" s="4"/>
      <c r="C60" s="311" t="s">
        <v>36</v>
      </c>
      <c r="E60" s="4"/>
      <c r="F60" s="322">
        <f t="shared" si="2"/>
        <v>0</v>
      </c>
      <c r="G60" s="32"/>
      <c r="H60" s="270">
        <f>detailsum!M31</f>
        <v>0</v>
      </c>
      <c r="I60" s="51"/>
      <c r="J60" s="140"/>
      <c r="K60" s="51"/>
      <c r="L60" s="50"/>
      <c r="M60" s="4"/>
      <c r="N60" s="3" t="e">
        <f>H60/F60</f>
        <v>#DIV/0!</v>
      </c>
      <c r="O60" s="36"/>
    </row>
    <row r="61" spans="1:59" s="311" customFormat="1">
      <c r="A61" s="313"/>
      <c r="B61" s="313"/>
      <c r="C61" s="311" t="s">
        <v>146</v>
      </c>
      <c r="E61" s="313"/>
      <c r="F61" s="322">
        <f t="shared" si="2"/>
        <v>0</v>
      </c>
      <c r="G61" s="315"/>
      <c r="H61" s="315">
        <f>detailsum!O31</f>
        <v>0</v>
      </c>
      <c r="I61" s="308"/>
      <c r="J61" s="326"/>
      <c r="K61" s="308"/>
      <c r="L61" s="318"/>
      <c r="M61" s="313"/>
      <c r="N61" s="321"/>
      <c r="O61" s="307"/>
    </row>
    <row r="62" spans="1:59" s="311" customFormat="1">
      <c r="A62" s="313"/>
      <c r="B62" s="313"/>
      <c r="C62" s="327" t="s">
        <v>160</v>
      </c>
      <c r="E62" s="313"/>
      <c r="F62" s="322">
        <v>0</v>
      </c>
      <c r="G62" s="315"/>
      <c r="H62" s="315">
        <v>0</v>
      </c>
      <c r="I62" s="308"/>
      <c r="J62" s="326"/>
      <c r="K62" s="308"/>
      <c r="L62" s="318"/>
      <c r="M62" s="313"/>
      <c r="N62" s="321"/>
      <c r="O62" s="307"/>
    </row>
    <row r="63" spans="1:59">
      <c r="A63" s="1"/>
      <c r="C63" s="1"/>
      <c r="D63" s="1" t="s">
        <v>108</v>
      </c>
      <c r="E63" s="1"/>
      <c r="F63" s="32"/>
      <c r="G63" s="32"/>
      <c r="H63" s="272">
        <f>SUM(H57:H62)</f>
        <v>0</v>
      </c>
      <c r="I63" s="49"/>
      <c r="K63" s="49"/>
      <c r="M63" s="3"/>
      <c r="N63" s="3" t="e">
        <f>#REF!/F63</f>
        <v>#REF!</v>
      </c>
    </row>
    <row r="64" spans="1:59">
      <c r="A64" s="1"/>
      <c r="B64" s="1"/>
      <c r="C64" s="1"/>
      <c r="D64" s="1"/>
      <c r="E64" s="1"/>
      <c r="F64" s="32"/>
      <c r="G64" s="32"/>
      <c r="H64" s="32"/>
      <c r="I64" s="49"/>
      <c r="J64" s="49"/>
      <c r="K64" s="49"/>
      <c r="M64" s="3"/>
      <c r="N64" s="3"/>
    </row>
    <row r="65" spans="1:59">
      <c r="B65" s="1" t="s">
        <v>109</v>
      </c>
      <c r="C65" s="1"/>
      <c r="E65" s="37"/>
      <c r="F65" s="32"/>
      <c r="G65" s="32"/>
      <c r="H65" s="32"/>
      <c r="I65" s="51"/>
      <c r="J65" s="145">
        <f>H54+H63</f>
        <v>0</v>
      </c>
      <c r="K65" s="32"/>
      <c r="M65" s="33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</row>
    <row r="66" spans="1:59">
      <c r="C66" s="1"/>
      <c r="D66" s="1"/>
      <c r="E66" s="37"/>
      <c r="F66" s="32"/>
      <c r="G66" s="32"/>
      <c r="H66" s="32"/>
      <c r="I66" s="51"/>
      <c r="J66" s="51"/>
      <c r="K66" s="32"/>
      <c r="L66" s="32"/>
      <c r="M66" s="33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</row>
    <row r="67" spans="1:59">
      <c r="B67" s="1" t="s">
        <v>56</v>
      </c>
      <c r="F67" s="32"/>
      <c r="G67" s="26"/>
      <c r="H67" s="26"/>
      <c r="I67" s="26"/>
      <c r="J67" s="84">
        <f>detailsum!Q61</f>
        <v>0</v>
      </c>
      <c r="K67" s="26"/>
      <c r="M67" s="3"/>
    </row>
    <row r="68" spans="1:59">
      <c r="F68" s="32"/>
      <c r="G68" s="26"/>
      <c r="H68" s="26"/>
      <c r="I68" s="26"/>
      <c r="J68" s="26"/>
      <c r="K68" s="26"/>
      <c r="M68" s="3"/>
    </row>
    <row r="69" spans="1:59">
      <c r="A69" s="1" t="s">
        <v>110</v>
      </c>
      <c r="F69" s="32"/>
      <c r="G69" s="26"/>
      <c r="H69" s="26"/>
      <c r="I69" s="26"/>
      <c r="J69" s="26"/>
      <c r="K69" s="26"/>
      <c r="L69" s="143">
        <f>J65+J67</f>
        <v>0</v>
      </c>
      <c r="M69" s="3"/>
    </row>
    <row r="70" spans="1:59">
      <c r="F70" s="32"/>
      <c r="G70" s="26"/>
      <c r="H70" s="26"/>
      <c r="I70" s="26"/>
      <c r="J70" s="26"/>
      <c r="K70" s="26"/>
      <c r="M70" s="3"/>
    </row>
    <row r="71" spans="1:59">
      <c r="A71" s="1" t="s">
        <v>113</v>
      </c>
      <c r="B71" s="1"/>
      <c r="F71" s="26"/>
      <c r="G71" s="26"/>
      <c r="H71" s="26"/>
      <c r="I71" s="26"/>
      <c r="J71" s="26"/>
      <c r="K71" s="26"/>
      <c r="L71" s="143">
        <f>L45+L69</f>
        <v>0</v>
      </c>
      <c r="M71" s="3"/>
    </row>
    <row r="72" spans="1:59">
      <c r="F72" s="26"/>
      <c r="G72" s="26"/>
      <c r="H72" s="26"/>
      <c r="I72" s="26"/>
      <c r="J72" s="26"/>
      <c r="K72" s="26"/>
      <c r="L72" s="49"/>
      <c r="M72" s="3"/>
    </row>
    <row r="73" spans="1:59">
      <c r="E73" s="35"/>
      <c r="F73" s="26"/>
      <c r="G73" s="51"/>
      <c r="H73" s="51"/>
      <c r="I73" s="51"/>
      <c r="J73" s="51"/>
      <c r="K73" s="51"/>
      <c r="L73" s="32"/>
      <c r="M73" s="3"/>
    </row>
    <row r="74" spans="1:59" ht="16.5" thickBot="1">
      <c r="A74" s="1" t="s">
        <v>28</v>
      </c>
      <c r="E74" s="1"/>
      <c r="F74" s="51"/>
      <c r="G74" s="26"/>
      <c r="H74" s="26"/>
      <c r="I74" s="26"/>
      <c r="J74" s="26"/>
      <c r="K74" s="26"/>
      <c r="L74" s="178">
        <f>SUM(L71:L73)</f>
        <v>0</v>
      </c>
      <c r="M74" s="14"/>
    </row>
    <row r="75" spans="1:59" ht="16.5" thickTop="1">
      <c r="C75" s="1"/>
      <c r="D75" s="1"/>
      <c r="E75" s="1"/>
      <c r="H75" s="26"/>
      <c r="J75" s="3"/>
      <c r="K75" s="3"/>
      <c r="L75" s="49"/>
      <c r="M75" s="14"/>
    </row>
    <row r="76" spans="1:59">
      <c r="A76" s="1"/>
      <c r="B76" s="1"/>
      <c r="C76" s="1"/>
      <c r="D76" s="1"/>
      <c r="M76" s="3"/>
    </row>
  </sheetData>
  <mergeCells count="1">
    <mergeCell ref="A3:C3"/>
  </mergeCells>
  <phoneticPr fontId="6" type="noConversion"/>
  <pageMargins left="0.75" right="0.75" top="0.5" bottom="0.5" header="0.5" footer="0.25"/>
  <pageSetup scale="10" orientation="landscape" r:id="rId1"/>
  <headerFooter alignWithMargins="0">
    <oddHeader>&amp;R&amp;"Arial,Bold"&amp;KFF0000ATLANTA GAS LIGHT COMPANY
PUBLIC DISCLOSURE</oddHeader>
    <oddFooter>&amp;L&amp;Z&amp;F&amp;A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3">
    <pageSetUpPr fitToPage="1"/>
  </sheetPr>
  <dimension ref="A1:BG77"/>
  <sheetViews>
    <sheetView tabSelected="1" topLeftCell="A52" zoomScale="77" workbookViewId="0">
      <selection activeCell="J20" sqref="J20"/>
    </sheetView>
  </sheetViews>
  <sheetFormatPr defaultRowHeight="15.75"/>
  <cols>
    <col min="1" max="1" width="2.7109375" style="2" customWidth="1"/>
    <col min="2" max="2" width="3.7109375" style="2" customWidth="1"/>
    <col min="3" max="3" width="12.28515625" style="2" customWidth="1"/>
    <col min="4" max="4" width="41.5703125" style="2" customWidth="1"/>
    <col min="5" max="5" width="1.7109375" style="2" customWidth="1"/>
    <col min="6" max="6" width="17.7109375" style="2" customWidth="1"/>
    <col min="7" max="7" width="1.7109375" style="2" customWidth="1"/>
    <col min="8" max="8" width="17.7109375" style="2" customWidth="1"/>
    <col min="9" max="9" width="1.7109375" style="2" customWidth="1"/>
    <col min="10" max="10" width="17.7109375" style="2" customWidth="1"/>
    <col min="11" max="11" width="1.7109375" style="2" customWidth="1"/>
    <col min="12" max="12" width="17.7109375" style="26" customWidth="1"/>
    <col min="13" max="13" width="16.7109375" style="2" customWidth="1"/>
    <col min="14" max="14" width="13.5703125" style="2" hidden="1" customWidth="1"/>
    <col min="15" max="15" width="11" style="2" customWidth="1"/>
    <col min="16" max="16" width="15.85546875" style="2" customWidth="1"/>
    <col min="17" max="22" width="9.140625" style="2"/>
    <col min="23" max="23" width="11" style="2" customWidth="1"/>
    <col min="24" max="24" width="15.5703125" style="2" customWidth="1"/>
    <col min="25" max="16384" width="9.140625" style="2"/>
  </cols>
  <sheetData>
    <row r="1" spans="1:14">
      <c r="A1" s="1" t="s">
        <v>0</v>
      </c>
    </row>
    <row r="2" spans="1:14">
      <c r="A2" s="1" t="s">
        <v>23</v>
      </c>
      <c r="H2" s="26"/>
      <c r="J2" s="27"/>
    </row>
    <row r="3" spans="1:14">
      <c r="A3" s="459">
        <f>Summary!A17</f>
        <v>44501</v>
      </c>
      <c r="B3" s="459"/>
      <c r="C3" s="459"/>
      <c r="D3" s="138"/>
      <c r="H3" s="26"/>
      <c r="J3" s="27"/>
    </row>
    <row r="4" spans="1:14">
      <c r="A4" s="38"/>
      <c r="H4" s="26"/>
      <c r="J4" s="27"/>
    </row>
    <row r="5" spans="1:14">
      <c r="C5" s="28"/>
      <c r="D5" s="28"/>
      <c r="H5" s="26"/>
      <c r="J5" s="27"/>
    </row>
    <row r="6" spans="1:14">
      <c r="A6" s="1" t="s">
        <v>114</v>
      </c>
      <c r="F6" s="29" t="s">
        <v>4</v>
      </c>
      <c r="G6" s="29"/>
      <c r="H6" s="30" t="s">
        <v>5</v>
      </c>
    </row>
    <row r="7" spans="1:14">
      <c r="A7" s="1" t="s">
        <v>3</v>
      </c>
      <c r="B7" s="1"/>
      <c r="N7" s="31"/>
    </row>
    <row r="8" spans="1:14">
      <c r="A8" s="1"/>
      <c r="B8" s="1" t="s">
        <v>14</v>
      </c>
      <c r="C8" s="1"/>
      <c r="D8" s="1"/>
      <c r="F8" s="29"/>
      <c r="G8" s="29"/>
      <c r="H8" s="56"/>
      <c r="J8" s="27"/>
    </row>
    <row r="9" spans="1:14" ht="17.25" customHeight="1">
      <c r="A9" s="1"/>
      <c r="B9" s="1"/>
      <c r="C9" s="2" t="s">
        <v>144</v>
      </c>
      <c r="F9" s="55">
        <v>0</v>
      </c>
      <c r="G9" s="29"/>
      <c r="H9" s="57">
        <v>0</v>
      </c>
      <c r="J9" s="27"/>
      <c r="N9" s="3" t="e">
        <f>H9/F9</f>
        <v>#DIV/0!</v>
      </c>
    </row>
    <row r="10" spans="1:14">
      <c r="A10" s="1"/>
      <c r="B10" s="1"/>
      <c r="C10" s="2" t="s">
        <v>145</v>
      </c>
      <c r="F10" s="32">
        <v>0</v>
      </c>
      <c r="G10" s="26"/>
      <c r="H10" s="59">
        <v>0</v>
      </c>
      <c r="I10" s="26"/>
      <c r="J10" s="26"/>
      <c r="K10" s="26"/>
      <c r="N10" s="3" t="e">
        <f>H10/F10</f>
        <v>#DIV/0!</v>
      </c>
    </row>
    <row r="11" spans="1:14">
      <c r="A11" s="1"/>
      <c r="B11" s="1"/>
      <c r="C11" s="2" t="s">
        <v>12</v>
      </c>
      <c r="F11" s="32">
        <v>0</v>
      </c>
      <c r="G11" s="265"/>
      <c r="H11" s="59">
        <v>0</v>
      </c>
      <c r="I11" s="265"/>
      <c r="J11" s="265"/>
      <c r="K11" s="265"/>
      <c r="L11" s="265"/>
      <c r="N11" s="258"/>
    </row>
    <row r="12" spans="1:14">
      <c r="A12" s="1"/>
      <c r="B12" s="1"/>
      <c r="C12" s="2" t="s">
        <v>153</v>
      </c>
      <c r="F12" s="32"/>
      <c r="G12" s="26"/>
      <c r="H12" s="59"/>
      <c r="I12" s="26"/>
      <c r="J12" s="26"/>
      <c r="K12" s="26"/>
      <c r="N12" s="3"/>
    </row>
    <row r="13" spans="1:14">
      <c r="B13" s="1"/>
      <c r="D13" s="147" t="s">
        <v>20</v>
      </c>
      <c r="E13" s="1"/>
      <c r="F13" s="26"/>
      <c r="G13" s="26"/>
      <c r="H13" s="53">
        <f>SUM(H9:H12)</f>
        <v>0</v>
      </c>
      <c r="I13" s="49"/>
      <c r="K13" s="26"/>
      <c r="M13" s="3"/>
      <c r="N13" s="3" t="e">
        <f>#REF!/F13</f>
        <v>#REF!</v>
      </c>
    </row>
    <row r="14" spans="1:14">
      <c r="A14" s="1"/>
      <c r="B14" s="1"/>
      <c r="F14" s="26"/>
      <c r="G14" s="26"/>
      <c r="H14" s="32"/>
      <c r="I14" s="49"/>
      <c r="J14" s="26"/>
      <c r="K14" s="26"/>
      <c r="M14" s="3"/>
      <c r="N14" s="3" t="e">
        <f t="shared" ref="N14:N20" si="0">H14/F14</f>
        <v>#DIV/0!</v>
      </c>
    </row>
    <row r="15" spans="1:14">
      <c r="A15" s="1"/>
      <c r="B15" s="1" t="s">
        <v>26</v>
      </c>
      <c r="F15" s="58"/>
      <c r="G15" s="58"/>
      <c r="H15" s="50"/>
      <c r="I15" s="49"/>
      <c r="J15" s="26"/>
      <c r="K15" s="26"/>
      <c r="M15" s="3"/>
      <c r="N15" s="3" t="e">
        <f t="shared" si="0"/>
        <v>#DIV/0!</v>
      </c>
    </row>
    <row r="16" spans="1:14" ht="15.75" customHeight="1">
      <c r="A16" s="1"/>
      <c r="B16" s="1"/>
      <c r="C16" s="269" t="s">
        <v>144</v>
      </c>
      <c r="F16" s="26"/>
      <c r="G16" s="26"/>
      <c r="H16" s="32"/>
      <c r="I16" s="49"/>
      <c r="J16" s="26"/>
      <c r="K16" s="26"/>
      <c r="M16" s="3"/>
      <c r="N16" s="3" t="e">
        <f t="shared" si="0"/>
        <v>#DIV/0!</v>
      </c>
    </row>
    <row r="17" spans="1:16" ht="15.75" customHeight="1">
      <c r="A17" s="1"/>
      <c r="B17" s="1"/>
      <c r="C17" s="269" t="s">
        <v>12</v>
      </c>
      <c r="F17" s="265"/>
      <c r="G17" s="265"/>
      <c r="H17" s="32"/>
      <c r="I17" s="260"/>
      <c r="J17" s="265"/>
      <c r="K17" s="265"/>
      <c r="L17" s="265"/>
      <c r="M17" s="258"/>
      <c r="N17" s="258"/>
    </row>
    <row r="18" spans="1:16" s="4" customFormat="1">
      <c r="C18" s="269" t="s">
        <v>36</v>
      </c>
      <c r="D18" s="2"/>
      <c r="E18" s="2"/>
      <c r="F18" s="26"/>
      <c r="G18" s="26"/>
      <c r="H18" s="32"/>
      <c r="I18" s="49"/>
      <c r="J18" s="26"/>
      <c r="K18" s="26"/>
      <c r="L18" s="214"/>
      <c r="M18" s="2"/>
      <c r="N18" s="3" t="e">
        <f t="shared" si="0"/>
        <v>#DIV/0!</v>
      </c>
      <c r="P18" s="34"/>
    </row>
    <row r="19" spans="1:16" s="4" customFormat="1">
      <c r="C19" s="269" t="s">
        <v>141</v>
      </c>
      <c r="D19" s="2"/>
      <c r="E19" s="2"/>
      <c r="F19" s="26"/>
      <c r="G19" s="26"/>
      <c r="H19" s="32"/>
      <c r="I19" s="49"/>
      <c r="J19" s="26"/>
      <c r="K19" s="26"/>
      <c r="L19" s="214"/>
      <c r="M19" s="2"/>
      <c r="N19" s="3" t="e">
        <f t="shared" si="0"/>
        <v>#DIV/0!</v>
      </c>
      <c r="P19" s="34"/>
    </row>
    <row r="20" spans="1:16" s="4" customFormat="1">
      <c r="C20" s="269" t="s">
        <v>155</v>
      </c>
      <c r="D20" s="2"/>
      <c r="E20" s="2"/>
      <c r="F20" s="32"/>
      <c r="G20" s="26"/>
      <c r="H20" s="32"/>
      <c r="I20" s="49"/>
      <c r="J20" s="26"/>
      <c r="K20" s="26"/>
      <c r="L20" s="273"/>
      <c r="M20" s="2"/>
      <c r="N20" s="3" t="e">
        <f t="shared" si="0"/>
        <v>#DIV/0!</v>
      </c>
      <c r="P20" s="34"/>
    </row>
    <row r="21" spans="1:16">
      <c r="B21" s="1"/>
      <c r="D21" s="147" t="s">
        <v>29</v>
      </c>
      <c r="E21" s="1"/>
      <c r="F21" s="26"/>
      <c r="G21" s="26"/>
      <c r="H21" s="142">
        <f>SUM(H16:H20)</f>
        <v>0</v>
      </c>
      <c r="I21" s="49"/>
      <c r="K21" s="49"/>
      <c r="L21" s="49"/>
      <c r="M21" s="3"/>
      <c r="N21" s="3" t="e">
        <f>#REF!/F21</f>
        <v>#REF!</v>
      </c>
    </row>
    <row r="22" spans="1:16">
      <c r="A22" s="1"/>
      <c r="B22" s="1"/>
      <c r="F22" s="26"/>
      <c r="G22" s="26"/>
      <c r="H22" s="32"/>
      <c r="I22" s="49"/>
      <c r="J22" s="49"/>
      <c r="K22" s="49"/>
      <c r="L22" s="49"/>
      <c r="M22" s="3"/>
      <c r="N22" s="3" t="e">
        <f t="shared" ref="N22:N31" si="1">H22/F22</f>
        <v>#DIV/0!</v>
      </c>
    </row>
    <row r="23" spans="1:16">
      <c r="B23" s="1"/>
      <c r="C23" s="1"/>
      <c r="D23" s="1" t="s">
        <v>6</v>
      </c>
      <c r="F23" s="26"/>
      <c r="G23" s="26"/>
      <c r="H23" s="32"/>
      <c r="I23" s="49"/>
      <c r="J23" s="142">
        <f>H21+H13</f>
        <v>0</v>
      </c>
      <c r="K23" s="49"/>
      <c r="M23" s="3"/>
      <c r="N23" s="3" t="e">
        <f t="shared" si="1"/>
        <v>#DIV/0!</v>
      </c>
    </row>
    <row r="24" spans="1:16">
      <c r="A24" s="1"/>
      <c r="B24" s="1"/>
      <c r="F24" s="26"/>
      <c r="G24" s="26"/>
      <c r="H24" s="32"/>
      <c r="I24" s="49"/>
      <c r="J24" s="26"/>
      <c r="K24" s="49"/>
      <c r="M24" s="3"/>
      <c r="N24" s="3" t="e">
        <f t="shared" si="1"/>
        <v>#DIV/0!</v>
      </c>
    </row>
    <row r="25" spans="1:16">
      <c r="A25" s="1" t="s">
        <v>7</v>
      </c>
      <c r="B25" s="1"/>
      <c r="F25" s="26"/>
      <c r="G25" s="26"/>
      <c r="H25" s="32"/>
      <c r="I25" s="49"/>
      <c r="J25" s="26"/>
      <c r="K25" s="49"/>
      <c r="M25" s="3"/>
      <c r="N25" s="3" t="e">
        <f t="shared" si="1"/>
        <v>#DIV/0!</v>
      </c>
    </row>
    <row r="26" spans="1:16">
      <c r="A26" s="1"/>
      <c r="B26" s="1" t="s">
        <v>8</v>
      </c>
      <c r="C26" s="1"/>
      <c r="D26" s="1"/>
      <c r="F26" s="26"/>
      <c r="G26" s="26"/>
      <c r="H26" s="32"/>
      <c r="I26" s="49"/>
      <c r="J26" s="26"/>
      <c r="K26" s="49"/>
      <c r="M26" s="3"/>
      <c r="N26" s="3" t="e">
        <f t="shared" si="1"/>
        <v>#DIV/0!</v>
      </c>
    </row>
    <row r="27" spans="1:16" ht="17.25" customHeight="1">
      <c r="A27" s="1"/>
      <c r="B27" s="1"/>
      <c r="C27" s="2" t="s">
        <v>145</v>
      </c>
      <c r="F27" s="26"/>
      <c r="G27" s="26"/>
      <c r="H27" s="60"/>
      <c r="I27" s="49"/>
      <c r="J27" s="214"/>
      <c r="K27" s="4"/>
      <c r="L27" s="3"/>
      <c r="M27" s="84"/>
      <c r="N27" s="3" t="e">
        <f t="shared" si="1"/>
        <v>#DIV/0!</v>
      </c>
    </row>
    <row r="28" spans="1:16">
      <c r="A28" s="4"/>
      <c r="B28" s="4"/>
      <c r="C28" s="2" t="s">
        <v>144</v>
      </c>
      <c r="E28" s="4"/>
      <c r="F28" s="26"/>
      <c r="G28" s="26"/>
      <c r="H28" s="60"/>
      <c r="I28" s="51"/>
      <c r="J28" s="214"/>
      <c r="L28" s="2"/>
      <c r="M28" s="84"/>
      <c r="N28" s="3" t="e">
        <f t="shared" si="1"/>
        <v>#DIV/0!</v>
      </c>
      <c r="O28" s="36"/>
    </row>
    <row r="29" spans="1:16">
      <c r="A29" s="4"/>
      <c r="B29" s="4"/>
      <c r="C29" s="2" t="s">
        <v>12</v>
      </c>
      <c r="E29" s="4"/>
      <c r="F29" s="26"/>
      <c r="G29" s="26"/>
      <c r="H29" s="60"/>
      <c r="I29" s="51"/>
      <c r="J29" s="26"/>
      <c r="K29" s="51"/>
      <c r="L29" s="50"/>
      <c r="M29" s="4"/>
      <c r="N29" s="3" t="e">
        <f t="shared" si="1"/>
        <v>#DIV/0!</v>
      </c>
      <c r="O29" s="36"/>
    </row>
    <row r="30" spans="1:16">
      <c r="A30" s="4"/>
      <c r="B30" s="4"/>
      <c r="C30" s="2" t="s">
        <v>36</v>
      </c>
      <c r="E30" s="4"/>
      <c r="F30" s="265"/>
      <c r="G30" s="265"/>
      <c r="H30" s="261"/>
      <c r="I30" s="51"/>
      <c r="J30" s="265"/>
      <c r="K30" s="51"/>
      <c r="L30" s="273"/>
      <c r="M30" s="4"/>
      <c r="N30" s="258"/>
      <c r="O30" s="36"/>
    </row>
    <row r="31" spans="1:16">
      <c r="A31" s="4"/>
      <c r="B31" s="4"/>
      <c r="C31" s="2" t="s">
        <v>141</v>
      </c>
      <c r="E31" s="4"/>
      <c r="F31" s="26"/>
      <c r="G31" s="26"/>
      <c r="H31" s="60"/>
      <c r="I31" s="51"/>
      <c r="J31" s="26"/>
      <c r="K31" s="51"/>
      <c r="L31" s="32"/>
      <c r="N31" s="3" t="e">
        <f t="shared" si="1"/>
        <v>#DIV/0!</v>
      </c>
      <c r="O31" s="36"/>
    </row>
    <row r="32" spans="1:16">
      <c r="A32" s="4"/>
      <c r="B32" s="4"/>
      <c r="C32" s="2" t="s">
        <v>25</v>
      </c>
      <c r="E32" s="4"/>
      <c r="F32" s="26"/>
      <c r="G32" s="26"/>
      <c r="H32" s="60"/>
      <c r="I32" s="51"/>
      <c r="J32" s="26"/>
      <c r="K32" s="51"/>
      <c r="L32" s="32"/>
      <c r="N32" s="3"/>
      <c r="O32" s="36"/>
    </row>
    <row r="33" spans="1:59">
      <c r="A33" s="1"/>
      <c r="D33" s="1" t="s">
        <v>21</v>
      </c>
      <c r="E33" s="1"/>
      <c r="F33" s="32"/>
      <c r="G33" s="32"/>
      <c r="H33" s="142">
        <f>SUM(H27:H32)</f>
        <v>0</v>
      </c>
      <c r="I33" s="49"/>
      <c r="K33" s="49"/>
      <c r="M33" s="3"/>
      <c r="N33" s="3" t="e">
        <f>#REF!/F33</f>
        <v>#REF!</v>
      </c>
    </row>
    <row r="34" spans="1:59">
      <c r="A34" s="1"/>
      <c r="B34" s="1"/>
      <c r="C34" s="1"/>
      <c r="D34" s="1"/>
      <c r="F34" s="32"/>
      <c r="G34" s="32"/>
      <c r="H34" s="32"/>
      <c r="I34" s="49"/>
      <c r="J34" s="26"/>
      <c r="K34" s="49"/>
      <c r="M34" s="3"/>
      <c r="N34" s="3" t="e">
        <f>H34/F34</f>
        <v>#DIV/0!</v>
      </c>
    </row>
    <row r="35" spans="1:59">
      <c r="B35" s="1" t="s">
        <v>10</v>
      </c>
      <c r="C35" s="4"/>
      <c r="D35" s="4"/>
      <c r="F35" s="32"/>
      <c r="G35" s="32"/>
      <c r="H35" s="32"/>
      <c r="I35" s="49"/>
      <c r="J35" s="26"/>
      <c r="K35" s="49"/>
      <c r="M35" s="3"/>
      <c r="N35" s="3" t="e">
        <f>H35/F35</f>
        <v>#DIV/0!</v>
      </c>
    </row>
    <row r="36" spans="1:59" ht="18" customHeight="1">
      <c r="B36" s="1"/>
      <c r="C36" s="2" t="s">
        <v>145</v>
      </c>
      <c r="F36" s="32"/>
      <c r="G36" s="32"/>
      <c r="H36" s="60"/>
      <c r="I36" s="49"/>
      <c r="J36" s="26"/>
      <c r="K36" s="49"/>
      <c r="M36" s="3"/>
      <c r="N36" s="3" t="e">
        <f>H36/F36</f>
        <v>#DIV/0!</v>
      </c>
    </row>
    <row r="37" spans="1:59">
      <c r="A37" s="1"/>
      <c r="B37" s="1"/>
      <c r="C37" s="2" t="s">
        <v>161</v>
      </c>
      <c r="E37" s="4"/>
      <c r="F37" s="32"/>
      <c r="G37" s="32"/>
      <c r="H37" s="32"/>
      <c r="I37" s="51"/>
      <c r="J37" s="26"/>
      <c r="K37" s="51"/>
      <c r="L37" s="50"/>
      <c r="M37" s="4"/>
      <c r="N37" s="3" t="e">
        <f>H37/F37</f>
        <v>#DIV/0!</v>
      </c>
      <c r="O37" s="4"/>
      <c r="P37" s="32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</row>
    <row r="38" spans="1:59">
      <c r="A38" s="1"/>
      <c r="B38" s="1"/>
      <c r="C38" s="2" t="s">
        <v>12</v>
      </c>
      <c r="E38" s="4"/>
      <c r="F38" s="32"/>
      <c r="G38" s="32"/>
      <c r="H38" s="32"/>
      <c r="I38" s="51"/>
      <c r="J38" s="26"/>
      <c r="K38" s="51"/>
      <c r="L38" s="50"/>
      <c r="M38" s="4"/>
      <c r="N38" s="3"/>
      <c r="O38" s="4"/>
      <c r="P38" s="32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</row>
    <row r="39" spans="1:59">
      <c r="A39" s="1"/>
      <c r="B39" s="1"/>
      <c r="C39" s="2" t="s">
        <v>143</v>
      </c>
      <c r="E39" s="4"/>
      <c r="F39" s="32"/>
      <c r="G39" s="32"/>
      <c r="H39" s="32"/>
      <c r="I39" s="51"/>
      <c r="J39" s="26"/>
      <c r="K39" s="51"/>
      <c r="L39" s="50"/>
      <c r="M39" s="4"/>
      <c r="N39" s="3"/>
      <c r="O39" s="4"/>
      <c r="P39" s="32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</row>
    <row r="40" spans="1:59">
      <c r="A40" s="1"/>
      <c r="B40" s="1"/>
      <c r="C40" s="2" t="s">
        <v>146</v>
      </c>
      <c r="E40" s="4"/>
      <c r="F40" s="32"/>
      <c r="G40" s="32"/>
      <c r="H40" s="32"/>
      <c r="I40" s="51"/>
      <c r="J40" s="26"/>
      <c r="K40" s="51"/>
      <c r="L40" s="50"/>
      <c r="M40" s="4"/>
      <c r="N40" s="3"/>
      <c r="O40" s="4"/>
      <c r="P40" s="32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</row>
    <row r="41" spans="1:59">
      <c r="A41" s="1"/>
      <c r="B41" s="1"/>
      <c r="E41" s="4"/>
      <c r="F41" s="32"/>
      <c r="G41" s="32"/>
      <c r="H41" s="32"/>
      <c r="I41" s="51"/>
      <c r="J41" s="26"/>
      <c r="K41" s="51"/>
      <c r="L41" s="50"/>
      <c r="M41" s="4"/>
      <c r="N41" s="3"/>
      <c r="O41" s="4"/>
      <c r="P41" s="32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</row>
    <row r="42" spans="1:59">
      <c r="C42" s="4"/>
      <c r="D42" s="37" t="s">
        <v>11</v>
      </c>
      <c r="F42" s="32"/>
      <c r="G42" s="32"/>
      <c r="H42" s="142">
        <f>SUM(H36:H41)</f>
        <v>0</v>
      </c>
      <c r="I42" s="51"/>
      <c r="K42" s="51"/>
      <c r="L42" s="32"/>
      <c r="M42" s="33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</row>
    <row r="43" spans="1:59">
      <c r="C43" s="4"/>
      <c r="D43" s="4"/>
      <c r="E43" s="37"/>
      <c r="F43" s="32"/>
      <c r="G43" s="32"/>
      <c r="H43" s="32"/>
      <c r="I43" s="51"/>
      <c r="J43" s="51"/>
      <c r="K43" s="51"/>
      <c r="L43" s="32"/>
      <c r="M43" s="33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</row>
    <row r="44" spans="1:59">
      <c r="D44" s="1" t="s">
        <v>9</v>
      </c>
      <c r="E44" s="37"/>
      <c r="F44" s="32"/>
      <c r="G44" s="32"/>
      <c r="H44" s="32"/>
      <c r="I44" s="51"/>
      <c r="J44" s="146">
        <f>H42+H33</f>
        <v>0</v>
      </c>
      <c r="K44" s="51"/>
      <c r="M44" s="33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</row>
    <row r="45" spans="1:59">
      <c r="C45" s="1"/>
      <c r="D45" s="1"/>
      <c r="E45" s="37"/>
      <c r="F45" s="32"/>
      <c r="G45" s="32"/>
      <c r="H45" s="32"/>
      <c r="I45" s="51"/>
      <c r="J45" s="51"/>
      <c r="K45" s="32"/>
      <c r="L45" s="32"/>
      <c r="M45" s="33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</row>
    <row r="46" spans="1:59">
      <c r="A46" s="1" t="s">
        <v>115</v>
      </c>
      <c r="E46" s="37"/>
      <c r="F46" s="32"/>
      <c r="G46" s="32"/>
      <c r="H46" s="32"/>
      <c r="I46" s="51"/>
      <c r="J46" s="51"/>
      <c r="K46" s="32"/>
      <c r="L46" s="144">
        <f>J23+J44</f>
        <v>0</v>
      </c>
      <c r="M46" s="33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</row>
    <row r="47" spans="1:59">
      <c r="C47" s="1"/>
      <c r="D47" s="1"/>
      <c r="E47" s="37"/>
      <c r="F47" s="32"/>
      <c r="G47" s="32"/>
      <c r="H47" s="32"/>
      <c r="I47" s="51"/>
      <c r="J47" s="51"/>
      <c r="K47" s="32"/>
      <c r="L47" s="32"/>
      <c r="M47" s="33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</row>
    <row r="48" spans="1:59">
      <c r="A48" s="1" t="s">
        <v>106</v>
      </c>
      <c r="C48" s="1"/>
      <c r="D48" s="1"/>
      <c r="E48" s="37"/>
      <c r="F48" s="32"/>
      <c r="G48" s="32"/>
      <c r="H48" s="32"/>
      <c r="I48" s="51"/>
      <c r="J48" s="51"/>
      <c r="K48" s="32"/>
      <c r="L48" s="32"/>
      <c r="M48" s="33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</row>
    <row r="49" spans="1:59">
      <c r="B49" s="1" t="s">
        <v>111</v>
      </c>
      <c r="C49" s="1"/>
      <c r="D49" s="1"/>
      <c r="E49" s="37"/>
      <c r="F49" s="32"/>
      <c r="G49" s="32"/>
      <c r="H49" s="32"/>
      <c r="I49" s="51"/>
      <c r="J49" s="51"/>
      <c r="K49" s="32"/>
      <c r="L49" s="32"/>
      <c r="M49" s="33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</row>
    <row r="50" spans="1:59" ht="15.75" customHeight="1">
      <c r="A50" s="1"/>
      <c r="B50" s="1"/>
      <c r="C50" s="311" t="s">
        <v>12</v>
      </c>
      <c r="F50" s="26">
        <f>detailsum!F17</f>
        <v>0</v>
      </c>
      <c r="G50" s="26"/>
      <c r="H50" s="60">
        <f>detailsum!G17</f>
        <v>0</v>
      </c>
      <c r="I50" s="49"/>
      <c r="J50" s="26"/>
      <c r="K50" s="26"/>
      <c r="M50" s="3"/>
      <c r="N50" s="3" t="e">
        <f>H50/F50</f>
        <v>#DIV/0!</v>
      </c>
    </row>
    <row r="51" spans="1:59" s="4" customFormat="1">
      <c r="C51" s="311" t="s">
        <v>157</v>
      </c>
      <c r="D51" s="2"/>
      <c r="E51" s="2"/>
      <c r="F51" s="26">
        <f>detailsum!H17</f>
        <v>0</v>
      </c>
      <c r="G51" s="26"/>
      <c r="H51" s="32">
        <f>+detailsum!I17</f>
        <v>0</v>
      </c>
      <c r="I51" s="49"/>
      <c r="J51" s="26"/>
      <c r="K51" s="26"/>
      <c r="L51" s="50"/>
      <c r="M51" s="2"/>
      <c r="N51" s="3" t="e">
        <f>H51/F51</f>
        <v>#DIV/0!</v>
      </c>
      <c r="P51" s="34"/>
    </row>
    <row r="52" spans="1:59" s="4" customFormat="1">
      <c r="C52" s="311" t="s">
        <v>145</v>
      </c>
      <c r="D52" s="2"/>
      <c r="E52" s="2"/>
      <c r="F52" s="26">
        <f>detailsum!J17</f>
        <v>0</v>
      </c>
      <c r="G52" s="26"/>
      <c r="H52" s="32">
        <f>detailsum!K17</f>
        <v>0</v>
      </c>
      <c r="I52" s="49"/>
      <c r="J52" s="26"/>
      <c r="K52" s="26"/>
      <c r="L52" s="50"/>
      <c r="M52" s="2"/>
      <c r="N52" s="3" t="e">
        <f>H52/F52</f>
        <v>#DIV/0!</v>
      </c>
      <c r="P52" s="34"/>
    </row>
    <row r="53" spans="1:59" s="4" customFormat="1">
      <c r="C53" s="311" t="s">
        <v>161</v>
      </c>
      <c r="D53" s="2"/>
      <c r="E53" s="2"/>
      <c r="F53" s="26">
        <f>detailsum!L17</f>
        <v>0</v>
      </c>
      <c r="G53" s="26"/>
      <c r="H53" s="32">
        <f>detailsum!M17</f>
        <v>0</v>
      </c>
      <c r="I53" s="49"/>
      <c r="J53" s="26"/>
      <c r="K53" s="26"/>
      <c r="L53" s="50"/>
      <c r="M53" s="2"/>
      <c r="N53" s="3"/>
      <c r="P53" s="34"/>
    </row>
    <row r="54" spans="1:59" s="313" customFormat="1">
      <c r="C54" s="311" t="s">
        <v>146</v>
      </c>
      <c r="D54" s="311"/>
      <c r="E54" s="311"/>
      <c r="F54" s="322">
        <f>detailsum!N17</f>
        <v>0</v>
      </c>
      <c r="G54" s="322"/>
      <c r="H54" s="315">
        <f>detailsum!O17</f>
        <v>0</v>
      </c>
      <c r="I54" s="323"/>
      <c r="J54" s="322"/>
      <c r="K54" s="322"/>
      <c r="L54" s="318"/>
      <c r="M54" s="311"/>
      <c r="N54" s="321"/>
      <c r="P54" s="316"/>
    </row>
    <row r="55" spans="1:59">
      <c r="C55" s="1"/>
      <c r="D55" s="1" t="s">
        <v>112</v>
      </c>
      <c r="E55" s="37"/>
      <c r="F55" s="32"/>
      <c r="G55" s="32"/>
      <c r="H55" s="142">
        <f>SUM(H50:H54)</f>
        <v>0</v>
      </c>
      <c r="I55" s="51"/>
      <c r="K55" s="32"/>
      <c r="L55" s="32"/>
      <c r="M55" s="33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</row>
    <row r="56" spans="1:59">
      <c r="C56" s="1"/>
      <c r="D56" s="1"/>
      <c r="E56" s="37"/>
      <c r="F56" s="32"/>
      <c r="G56" s="32"/>
      <c r="H56" s="32"/>
      <c r="I56" s="51"/>
      <c r="J56" s="139"/>
      <c r="K56" s="32"/>
      <c r="L56" s="32"/>
      <c r="M56" s="33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</row>
    <row r="57" spans="1:59">
      <c r="A57" s="1"/>
      <c r="B57" s="1" t="s">
        <v>107</v>
      </c>
      <c r="C57" s="1"/>
      <c r="D57" s="1"/>
      <c r="F57" s="26"/>
      <c r="G57" s="26"/>
      <c r="H57" s="32"/>
      <c r="I57" s="49"/>
      <c r="J57" s="140"/>
      <c r="K57" s="49"/>
      <c r="M57" s="3"/>
      <c r="N57" s="3" t="e">
        <f>H57/F57</f>
        <v>#DIV/0!</v>
      </c>
    </row>
    <row r="58" spans="1:59" ht="17.25" customHeight="1">
      <c r="A58" s="1"/>
      <c r="B58" s="1"/>
      <c r="C58" s="311" t="s">
        <v>12</v>
      </c>
      <c r="F58" s="26">
        <f>-F50</f>
        <v>0</v>
      </c>
      <c r="G58" s="26"/>
      <c r="H58" s="60">
        <f>detailsum!G32</f>
        <v>0</v>
      </c>
      <c r="I58" s="49"/>
      <c r="J58" s="140"/>
      <c r="K58" s="49"/>
      <c r="M58" s="3"/>
      <c r="N58" s="3" t="e">
        <f>H58/F58</f>
        <v>#DIV/0!</v>
      </c>
    </row>
    <row r="59" spans="1:59">
      <c r="A59" s="4"/>
      <c r="B59" s="4"/>
      <c r="C59" s="311" t="s">
        <v>157</v>
      </c>
      <c r="E59" s="4"/>
      <c r="F59" s="322">
        <f t="shared" ref="F59:F61" si="2">-F51</f>
        <v>0</v>
      </c>
      <c r="G59" s="26"/>
      <c r="H59" s="32">
        <f>+detailsum!I32</f>
        <v>0</v>
      </c>
      <c r="I59" s="51"/>
      <c r="J59" s="140"/>
      <c r="K59" s="51"/>
      <c r="L59" s="50"/>
      <c r="M59" s="4"/>
      <c r="N59" s="3" t="e">
        <f>H59/F59</f>
        <v>#DIV/0!</v>
      </c>
      <c r="O59" s="36"/>
    </row>
    <row r="60" spans="1:59">
      <c r="A60" s="4"/>
      <c r="B60" s="4"/>
      <c r="C60" s="311" t="s">
        <v>145</v>
      </c>
      <c r="E60" s="4"/>
      <c r="F60" s="322">
        <f t="shared" si="2"/>
        <v>0</v>
      </c>
      <c r="G60" s="32"/>
      <c r="H60" s="32">
        <f>detailsum!K32</f>
        <v>0</v>
      </c>
      <c r="I60" s="51"/>
      <c r="J60" s="140"/>
      <c r="K60" s="51"/>
      <c r="L60" s="50"/>
      <c r="M60" s="4"/>
      <c r="N60" s="3" t="e">
        <f>H60/F60</f>
        <v>#DIV/0!</v>
      </c>
      <c r="O60" s="36"/>
    </row>
    <row r="61" spans="1:59">
      <c r="A61" s="4"/>
      <c r="B61" s="4"/>
      <c r="C61" s="311" t="s">
        <v>161</v>
      </c>
      <c r="E61" s="4"/>
      <c r="F61" s="322">
        <f t="shared" si="2"/>
        <v>0</v>
      </c>
      <c r="G61" s="32"/>
      <c r="H61" s="32">
        <f>detailsum!M32</f>
        <v>0</v>
      </c>
      <c r="I61" s="51"/>
      <c r="J61" s="140"/>
      <c r="K61" s="51"/>
      <c r="L61" s="50"/>
      <c r="M61" s="4"/>
      <c r="N61" s="3"/>
      <c r="O61" s="36"/>
    </row>
    <row r="62" spans="1:59" s="311" customFormat="1">
      <c r="A62" s="313"/>
      <c r="B62" s="313"/>
      <c r="C62" s="311" t="s">
        <v>146</v>
      </c>
      <c r="E62" s="313"/>
      <c r="F62" s="322">
        <f t="shared" ref="F62" si="3">-F54</f>
        <v>0</v>
      </c>
      <c r="G62" s="315"/>
      <c r="H62" s="315">
        <f>detailsum!O32</f>
        <v>0</v>
      </c>
      <c r="I62" s="308"/>
      <c r="J62" s="326"/>
      <c r="K62" s="308"/>
      <c r="L62" s="318"/>
      <c r="M62" s="313"/>
      <c r="N62" s="321"/>
      <c r="O62" s="307"/>
    </row>
    <row r="63" spans="1:59" s="311" customFormat="1">
      <c r="A63" s="313"/>
      <c r="B63" s="313"/>
      <c r="C63" s="327" t="s">
        <v>160</v>
      </c>
      <c r="E63" s="313"/>
      <c r="F63" s="322">
        <v>0</v>
      </c>
      <c r="G63" s="315"/>
      <c r="H63" s="315">
        <v>0</v>
      </c>
      <c r="I63" s="308"/>
      <c r="J63" s="326"/>
      <c r="K63" s="308"/>
      <c r="L63" s="318"/>
      <c r="M63" s="313"/>
      <c r="N63" s="321"/>
      <c r="O63" s="307"/>
    </row>
    <row r="64" spans="1:59">
      <c r="A64" s="1"/>
      <c r="C64" s="1"/>
      <c r="D64" s="1" t="s">
        <v>108</v>
      </c>
      <c r="E64" s="1"/>
      <c r="F64" s="32"/>
      <c r="G64" s="32"/>
      <c r="H64" s="142">
        <f>SUM(H58:H63)</f>
        <v>0</v>
      </c>
      <c r="I64" s="49"/>
      <c r="K64" s="49"/>
      <c r="M64" s="3"/>
      <c r="N64" s="3" t="e">
        <f>#REF!/F64</f>
        <v>#REF!</v>
      </c>
    </row>
    <row r="65" spans="1:59">
      <c r="A65" s="1"/>
      <c r="B65" s="1"/>
      <c r="C65" s="1"/>
      <c r="D65" s="1"/>
      <c r="E65" s="1"/>
      <c r="F65" s="32"/>
      <c r="G65" s="32"/>
      <c r="H65" s="32"/>
      <c r="I65" s="49"/>
      <c r="J65" s="141"/>
      <c r="K65" s="49"/>
      <c r="M65" s="3"/>
      <c r="N65" s="3"/>
    </row>
    <row r="66" spans="1:59">
      <c r="B66" s="1" t="s">
        <v>109</v>
      </c>
      <c r="C66" s="1"/>
      <c r="E66" s="37"/>
      <c r="F66" s="32"/>
      <c r="G66" s="32"/>
      <c r="H66" s="32"/>
      <c r="I66" s="51"/>
      <c r="J66" s="145">
        <f>H55+H64</f>
        <v>0</v>
      </c>
      <c r="K66" s="32"/>
      <c r="M66" s="33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</row>
    <row r="67" spans="1:59">
      <c r="C67" s="1"/>
      <c r="D67" s="1"/>
      <c r="E67" s="37"/>
      <c r="F67" s="32"/>
      <c r="G67" s="32"/>
      <c r="H67" s="32"/>
      <c r="I67" s="51"/>
      <c r="J67" s="51"/>
      <c r="K67" s="32"/>
      <c r="L67" s="32"/>
      <c r="M67" s="33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</row>
    <row r="68" spans="1:59">
      <c r="B68" s="1" t="s">
        <v>57</v>
      </c>
      <c r="F68" s="32"/>
      <c r="G68" s="26"/>
      <c r="H68" s="26"/>
      <c r="I68" s="26"/>
      <c r="J68" s="84">
        <f>detailsum!Q62</f>
        <v>0</v>
      </c>
      <c r="K68" s="26"/>
      <c r="M68" s="3"/>
    </row>
    <row r="69" spans="1:59">
      <c r="F69" s="32"/>
      <c r="G69" s="26"/>
      <c r="H69" s="26"/>
      <c r="I69" s="26"/>
      <c r="J69" s="26"/>
      <c r="K69" s="26"/>
      <c r="M69" s="3"/>
    </row>
    <row r="70" spans="1:59">
      <c r="A70" s="1" t="s">
        <v>110</v>
      </c>
      <c r="F70" s="32"/>
      <c r="G70" s="26"/>
      <c r="H70" s="26"/>
      <c r="I70" s="26"/>
      <c r="J70" s="26"/>
      <c r="K70" s="26"/>
      <c r="L70" s="143">
        <f>J66+J68</f>
        <v>0</v>
      </c>
      <c r="M70" s="3"/>
    </row>
    <row r="71" spans="1:59">
      <c r="F71" s="32"/>
      <c r="G71" s="26"/>
      <c r="H71" s="26"/>
      <c r="I71" s="26"/>
      <c r="J71" s="26"/>
      <c r="K71" s="26"/>
      <c r="M71" s="3"/>
    </row>
    <row r="72" spans="1:59">
      <c r="A72" s="1" t="s">
        <v>113</v>
      </c>
      <c r="B72" s="1"/>
      <c r="F72" s="26"/>
      <c r="G72" s="26"/>
      <c r="H72" s="26"/>
      <c r="I72" s="26"/>
      <c r="J72" s="26"/>
      <c r="K72" s="26"/>
      <c r="L72" s="143">
        <f>L46+L70</f>
        <v>0</v>
      </c>
      <c r="M72" s="3"/>
    </row>
    <row r="73" spans="1:59">
      <c r="F73" s="26"/>
      <c r="G73" s="26"/>
      <c r="H73" s="26"/>
      <c r="I73" s="26"/>
      <c r="J73" s="26"/>
      <c r="K73" s="26"/>
      <c r="L73" s="49"/>
      <c r="M73" s="3"/>
    </row>
    <row r="74" spans="1:59">
      <c r="E74" s="35"/>
      <c r="F74" s="26"/>
      <c r="G74" s="51"/>
      <c r="H74" s="51"/>
      <c r="I74" s="51"/>
      <c r="J74" s="51"/>
      <c r="K74" s="51"/>
      <c r="L74" s="32"/>
      <c r="M74" s="3"/>
    </row>
    <row r="75" spans="1:59" ht="16.5" thickBot="1">
      <c r="A75" s="1" t="s">
        <v>28</v>
      </c>
      <c r="E75" s="1"/>
      <c r="F75" s="51"/>
      <c r="G75" s="26"/>
      <c r="H75" s="26"/>
      <c r="I75" s="26"/>
      <c r="J75" s="26"/>
      <c r="K75" s="26"/>
      <c r="L75" s="178">
        <f>SUM(L72:L74)</f>
        <v>0</v>
      </c>
      <c r="M75" s="14"/>
    </row>
    <row r="76" spans="1:59" ht="16.5" thickTop="1">
      <c r="C76" s="1"/>
      <c r="D76" s="1"/>
      <c r="E76" s="1"/>
      <c r="H76" s="26"/>
      <c r="J76" s="3"/>
      <c r="K76" s="3"/>
      <c r="L76" s="49"/>
      <c r="M76" s="14"/>
    </row>
    <row r="77" spans="1:59">
      <c r="A77" s="1"/>
      <c r="B77" s="1"/>
      <c r="C77" s="1"/>
      <c r="D77" s="1"/>
      <c r="M77" s="3"/>
    </row>
  </sheetData>
  <mergeCells count="1">
    <mergeCell ref="A3:C3"/>
  </mergeCells>
  <phoneticPr fontId="6" type="noConversion"/>
  <pageMargins left="0.75" right="0.75" top="0.5" bottom="0.5" header="0.5" footer="0.25"/>
  <pageSetup scale="46" orientation="landscape" r:id="rId1"/>
  <headerFooter alignWithMargins="0">
    <oddHeader>&amp;R&amp;"Arial,Bold"&amp;KFF0000ATLANTA GAS LIGHT COMPANY
PUBLIC DISCLOSURE</oddHeader>
    <oddFooter>&amp;L&amp;Z&amp;F&amp;A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4">
    <pageSetUpPr fitToPage="1"/>
  </sheetPr>
  <dimension ref="A1:BH76"/>
  <sheetViews>
    <sheetView tabSelected="1" topLeftCell="A58" zoomScale="77" workbookViewId="0">
      <selection activeCell="J20" sqref="J20"/>
    </sheetView>
  </sheetViews>
  <sheetFormatPr defaultRowHeight="15.75"/>
  <cols>
    <col min="1" max="1" width="2.7109375" style="2" customWidth="1"/>
    <col min="2" max="2" width="3.7109375" style="2" customWidth="1"/>
    <col min="3" max="3" width="12.28515625" style="2" customWidth="1"/>
    <col min="4" max="4" width="41.5703125" style="2" customWidth="1"/>
    <col min="5" max="5" width="1.7109375" style="2" customWidth="1"/>
    <col min="6" max="6" width="17.7109375" style="2" customWidth="1"/>
    <col min="7" max="7" width="1.7109375" style="2" customWidth="1"/>
    <col min="8" max="8" width="17.7109375" style="2" customWidth="1"/>
    <col min="9" max="9" width="1.7109375" style="2" customWidth="1"/>
    <col min="10" max="10" width="17.7109375" style="2" customWidth="1"/>
    <col min="11" max="11" width="1.7109375" style="2" customWidth="1"/>
    <col min="12" max="12" width="17.7109375" style="26" customWidth="1"/>
    <col min="13" max="13" width="16.7109375" style="2" customWidth="1"/>
    <col min="14" max="14" width="13.5703125" style="2" hidden="1" customWidth="1"/>
    <col min="15" max="16" width="11" style="2" customWidth="1"/>
    <col min="17" max="17" width="15.85546875" style="2" customWidth="1"/>
    <col min="18" max="23" width="9.140625" style="2"/>
    <col min="24" max="24" width="11" style="2" customWidth="1"/>
    <col min="25" max="25" width="15.5703125" style="2" customWidth="1"/>
    <col min="26" max="16384" width="9.140625" style="2"/>
  </cols>
  <sheetData>
    <row r="1" spans="1:14">
      <c r="A1" s="1" t="s">
        <v>0</v>
      </c>
    </row>
    <row r="2" spans="1:14">
      <c r="A2" s="1" t="s">
        <v>23</v>
      </c>
      <c r="H2" s="26"/>
      <c r="J2" s="27"/>
    </row>
    <row r="3" spans="1:14">
      <c r="A3" s="459">
        <f>Summary!A18</f>
        <v>44561</v>
      </c>
      <c r="B3" s="459"/>
      <c r="C3" s="459"/>
      <c r="D3" s="138"/>
      <c r="H3" s="26"/>
      <c r="J3" s="27"/>
    </row>
    <row r="4" spans="1:14">
      <c r="A4" s="38"/>
      <c r="H4" s="26"/>
      <c r="J4" s="27"/>
    </row>
    <row r="5" spans="1:14">
      <c r="C5" s="28"/>
      <c r="D5" s="28"/>
      <c r="H5" s="26"/>
      <c r="J5" s="27"/>
    </row>
    <row r="6" spans="1:14">
      <c r="A6" s="1" t="s">
        <v>114</v>
      </c>
      <c r="F6" s="29" t="s">
        <v>4</v>
      </c>
      <c r="G6" s="29"/>
      <c r="H6" s="30" t="s">
        <v>5</v>
      </c>
    </row>
    <row r="7" spans="1:14">
      <c r="A7" s="1" t="s">
        <v>3</v>
      </c>
      <c r="B7" s="1"/>
      <c r="N7" s="31"/>
    </row>
    <row r="8" spans="1:14">
      <c r="A8" s="1"/>
      <c r="B8" s="1" t="s">
        <v>14</v>
      </c>
      <c r="C8" s="1"/>
      <c r="D8" s="1"/>
      <c r="F8" s="29"/>
      <c r="G8" s="29"/>
      <c r="H8" s="56"/>
      <c r="J8" s="27"/>
    </row>
    <row r="9" spans="1:14" ht="17.25" customHeight="1">
      <c r="A9" s="1"/>
      <c r="B9" s="1"/>
      <c r="C9" s="2" t="s">
        <v>144</v>
      </c>
      <c r="F9" s="55">
        <v>0</v>
      </c>
      <c r="G9" s="29"/>
      <c r="H9" s="57">
        <v>0</v>
      </c>
      <c r="J9" s="27"/>
      <c r="N9" s="3" t="e">
        <f>H9/F9</f>
        <v>#DIV/0!</v>
      </c>
    </row>
    <row r="10" spans="1:14">
      <c r="A10" s="1"/>
      <c r="B10" s="1"/>
      <c r="C10" s="2" t="s">
        <v>145</v>
      </c>
      <c r="F10" s="32">
        <v>0</v>
      </c>
      <c r="G10" s="26"/>
      <c r="H10" s="59">
        <v>0</v>
      </c>
      <c r="I10" s="26"/>
      <c r="J10" s="26"/>
      <c r="K10" s="26"/>
      <c r="N10" s="3" t="e">
        <f>H10/F10</f>
        <v>#DIV/0!</v>
      </c>
    </row>
    <row r="11" spans="1:14">
      <c r="A11" s="1"/>
      <c r="B11" s="1"/>
      <c r="C11" s="2" t="s">
        <v>12</v>
      </c>
      <c r="F11" s="32">
        <v>0</v>
      </c>
      <c r="G11" s="265"/>
      <c r="H11" s="59">
        <v>0</v>
      </c>
      <c r="I11" s="265"/>
      <c r="J11" s="265"/>
      <c r="K11" s="265"/>
      <c r="L11" s="265"/>
      <c r="N11" s="258"/>
    </row>
    <row r="12" spans="1:14">
      <c r="A12" s="1"/>
      <c r="B12" s="1"/>
      <c r="C12" s="2" t="s">
        <v>153</v>
      </c>
      <c r="F12" s="32"/>
      <c r="G12" s="26"/>
      <c r="H12" s="59"/>
      <c r="I12" s="26"/>
      <c r="J12" s="26"/>
      <c r="K12" s="26"/>
      <c r="N12" s="3"/>
    </row>
    <row r="13" spans="1:14">
      <c r="B13" s="1"/>
      <c r="D13" s="147" t="s">
        <v>20</v>
      </c>
      <c r="E13" s="1"/>
      <c r="F13" s="26"/>
      <c r="G13" s="26"/>
      <c r="H13" s="53">
        <f>SUM(H9:H12)</f>
        <v>0</v>
      </c>
      <c r="I13" s="49"/>
      <c r="K13" s="26"/>
      <c r="M13" s="3"/>
      <c r="N13" s="3" t="e">
        <f>#REF!/F13</f>
        <v>#REF!</v>
      </c>
    </row>
    <row r="14" spans="1:14">
      <c r="A14" s="1"/>
      <c r="B14" s="1"/>
      <c r="F14" s="26"/>
      <c r="G14" s="26"/>
      <c r="H14" s="32"/>
      <c r="I14" s="49"/>
      <c r="J14" s="26"/>
      <c r="K14" s="26"/>
      <c r="M14" s="3"/>
      <c r="N14" s="3" t="e">
        <f t="shared" ref="N14:N20" si="0">H14/F14</f>
        <v>#DIV/0!</v>
      </c>
    </row>
    <row r="15" spans="1:14">
      <c r="A15" s="1"/>
      <c r="B15" s="1" t="s">
        <v>26</v>
      </c>
      <c r="F15" s="58"/>
      <c r="G15" s="58"/>
      <c r="H15" s="50"/>
      <c r="I15" s="49"/>
      <c r="J15" s="26"/>
      <c r="K15" s="26"/>
      <c r="M15" s="3"/>
      <c r="N15" s="3" t="e">
        <f t="shared" si="0"/>
        <v>#DIV/0!</v>
      </c>
    </row>
    <row r="16" spans="1:14" ht="15.75" customHeight="1">
      <c r="A16" s="1"/>
      <c r="B16" s="1"/>
      <c r="C16" s="2" t="s">
        <v>144</v>
      </c>
      <c r="F16" s="26"/>
      <c r="G16" s="26"/>
      <c r="H16" s="32"/>
      <c r="I16" s="49"/>
      <c r="J16" s="26"/>
      <c r="K16" s="26"/>
      <c r="L16" s="276"/>
      <c r="M16" s="3"/>
      <c r="N16" s="3" t="e">
        <f t="shared" si="0"/>
        <v>#DIV/0!</v>
      </c>
    </row>
    <row r="17" spans="1:17" ht="15.75" customHeight="1">
      <c r="A17" s="1"/>
      <c r="B17" s="1"/>
      <c r="C17" s="2" t="s">
        <v>12</v>
      </c>
      <c r="F17" s="265"/>
      <c r="G17" s="265"/>
      <c r="H17" s="32"/>
      <c r="I17" s="260"/>
      <c r="J17" s="265"/>
      <c r="K17" s="265"/>
      <c r="L17" s="275"/>
      <c r="M17" s="258"/>
      <c r="N17" s="258"/>
    </row>
    <row r="18" spans="1:17" s="4" customFormat="1">
      <c r="C18" s="2" t="s">
        <v>36</v>
      </c>
      <c r="D18" s="2"/>
      <c r="E18" s="2"/>
      <c r="F18" s="26"/>
      <c r="H18" s="32"/>
      <c r="I18" s="49"/>
      <c r="L18" s="303"/>
      <c r="N18" s="3" t="e">
        <f>#REF!/F18</f>
        <v>#REF!</v>
      </c>
      <c r="Q18" s="34"/>
    </row>
    <row r="19" spans="1:17" s="4" customFormat="1">
      <c r="C19" s="2" t="s">
        <v>141</v>
      </c>
      <c r="D19" s="2"/>
      <c r="E19" s="2"/>
      <c r="F19" s="26"/>
      <c r="G19" s="26"/>
      <c r="H19" s="32"/>
      <c r="I19" s="49"/>
      <c r="L19" s="276"/>
      <c r="N19" s="3" t="e">
        <f t="shared" si="0"/>
        <v>#DIV/0!</v>
      </c>
      <c r="Q19" s="34"/>
    </row>
    <row r="20" spans="1:17" s="4" customFormat="1">
      <c r="C20" s="2" t="s">
        <v>154</v>
      </c>
      <c r="D20" s="2"/>
      <c r="E20" s="2"/>
      <c r="F20" s="32"/>
      <c r="G20" s="26"/>
      <c r="H20" s="32"/>
      <c r="I20" s="49"/>
      <c r="L20" s="276"/>
      <c r="N20" s="3" t="e">
        <f t="shared" si="0"/>
        <v>#DIV/0!</v>
      </c>
      <c r="Q20" s="34"/>
    </row>
    <row r="21" spans="1:17">
      <c r="B21" s="1"/>
      <c r="D21" s="147" t="s">
        <v>29</v>
      </c>
      <c r="E21" s="1"/>
      <c r="F21" s="26"/>
      <c r="G21" s="26"/>
      <c r="H21" s="142">
        <f>SUM(H16:H20)</f>
        <v>0</v>
      </c>
      <c r="I21" s="49"/>
      <c r="K21" s="49"/>
      <c r="L21" s="49"/>
      <c r="M21" s="3"/>
      <c r="N21" s="3" t="e">
        <f>#REF!/F21</f>
        <v>#REF!</v>
      </c>
    </row>
    <row r="22" spans="1:17">
      <c r="A22" s="1"/>
      <c r="B22" s="1"/>
      <c r="F22" s="26"/>
      <c r="G22" s="26"/>
      <c r="H22" s="32"/>
      <c r="I22" s="49"/>
      <c r="J22" s="49"/>
      <c r="K22" s="49"/>
      <c r="L22" s="49"/>
      <c r="M22" s="3"/>
      <c r="N22" s="3" t="e">
        <f t="shared" ref="N22:N31" si="1">H22/F22</f>
        <v>#DIV/0!</v>
      </c>
    </row>
    <row r="23" spans="1:17">
      <c r="B23" s="1"/>
      <c r="C23" s="1"/>
      <c r="D23" s="1" t="s">
        <v>6</v>
      </c>
      <c r="F23" s="26"/>
      <c r="G23" s="26"/>
      <c r="H23" s="32"/>
      <c r="I23" s="49"/>
      <c r="J23" s="142">
        <f>H21+H13</f>
        <v>0</v>
      </c>
      <c r="K23" s="49"/>
      <c r="M23" s="3"/>
      <c r="N23" s="3" t="e">
        <f t="shared" si="1"/>
        <v>#DIV/0!</v>
      </c>
    </row>
    <row r="24" spans="1:17">
      <c r="A24" s="1"/>
      <c r="B24" s="1"/>
      <c r="F24" s="26"/>
      <c r="G24" s="26"/>
      <c r="H24" s="32"/>
      <c r="I24" s="49"/>
      <c r="J24" s="26"/>
      <c r="K24" s="49"/>
      <c r="M24" s="3"/>
      <c r="N24" s="3" t="e">
        <f t="shared" si="1"/>
        <v>#DIV/0!</v>
      </c>
    </row>
    <row r="25" spans="1:17">
      <c r="A25" s="1" t="s">
        <v>7</v>
      </c>
      <c r="B25" s="1"/>
      <c r="F25" s="26"/>
      <c r="G25" s="26"/>
      <c r="H25" s="32"/>
      <c r="I25" s="49"/>
      <c r="J25" s="26"/>
      <c r="K25" s="49"/>
      <c r="M25" s="3"/>
      <c r="N25" s="3" t="e">
        <f t="shared" si="1"/>
        <v>#DIV/0!</v>
      </c>
    </row>
    <row r="26" spans="1:17">
      <c r="A26" s="1"/>
      <c r="B26" s="1" t="s">
        <v>8</v>
      </c>
      <c r="C26" s="1"/>
      <c r="D26" s="1"/>
      <c r="F26" s="26"/>
      <c r="G26" s="26"/>
      <c r="H26" s="32"/>
      <c r="I26" s="49"/>
      <c r="J26" s="26"/>
      <c r="K26" s="49"/>
      <c r="M26" s="3"/>
      <c r="N26" s="3" t="e">
        <f t="shared" si="1"/>
        <v>#DIV/0!</v>
      </c>
    </row>
    <row r="27" spans="1:17" ht="17.25" customHeight="1">
      <c r="A27" s="1"/>
      <c r="B27" s="1"/>
      <c r="C27" s="2" t="s">
        <v>145</v>
      </c>
      <c r="F27" s="26"/>
      <c r="G27" s="26"/>
      <c r="H27" s="60"/>
      <c r="I27" s="49"/>
      <c r="J27" s="214"/>
      <c r="K27" s="26"/>
      <c r="L27" s="4"/>
      <c r="M27" s="26"/>
      <c r="N27" s="3" t="e">
        <f t="shared" si="1"/>
        <v>#DIV/0!</v>
      </c>
    </row>
    <row r="28" spans="1:17">
      <c r="A28" s="4"/>
      <c r="B28" s="4"/>
      <c r="C28" s="2" t="s">
        <v>144</v>
      </c>
      <c r="E28" s="4"/>
      <c r="F28" s="26"/>
      <c r="G28" s="26"/>
      <c r="H28" s="32"/>
      <c r="I28" s="51"/>
      <c r="J28" s="50"/>
      <c r="K28" s="26"/>
      <c r="L28" s="4"/>
      <c r="M28" s="26"/>
      <c r="N28" s="3" t="e">
        <f t="shared" si="1"/>
        <v>#DIV/0!</v>
      </c>
      <c r="O28" s="36"/>
      <c r="P28" s="36"/>
    </row>
    <row r="29" spans="1:17">
      <c r="A29" s="4"/>
      <c r="B29" s="4"/>
      <c r="C29" s="2" t="s">
        <v>12</v>
      </c>
      <c r="E29" s="4"/>
      <c r="F29" s="265"/>
      <c r="G29" s="265"/>
      <c r="H29" s="32"/>
      <c r="I29" s="51"/>
      <c r="J29" s="50"/>
      <c r="K29" s="265"/>
      <c r="L29" s="4"/>
      <c r="M29" s="265"/>
      <c r="N29" s="258"/>
      <c r="O29" s="36"/>
      <c r="P29" s="36"/>
    </row>
    <row r="30" spans="1:17">
      <c r="A30" s="4"/>
      <c r="B30" s="4"/>
      <c r="C30" s="2" t="s">
        <v>36</v>
      </c>
      <c r="E30" s="4"/>
      <c r="F30" s="32"/>
      <c r="G30" s="32"/>
      <c r="H30" s="32"/>
      <c r="I30" s="51"/>
      <c r="J30" s="214"/>
      <c r="K30" s="26"/>
      <c r="L30" s="282"/>
      <c r="M30" s="26"/>
      <c r="N30" s="3" t="e">
        <f t="shared" si="1"/>
        <v>#DIV/0!</v>
      </c>
      <c r="O30" s="36"/>
      <c r="P30" s="36"/>
    </row>
    <row r="31" spans="1:17">
      <c r="A31" s="4"/>
      <c r="B31" s="4"/>
      <c r="C31" s="2" t="s">
        <v>141</v>
      </c>
      <c r="E31" s="4"/>
      <c r="F31" s="32"/>
      <c r="G31" s="32"/>
      <c r="H31" s="32"/>
      <c r="I31" s="51"/>
      <c r="J31" s="26"/>
      <c r="K31" s="51"/>
      <c r="L31" s="32"/>
      <c r="N31" s="3" t="e">
        <f t="shared" si="1"/>
        <v>#DIV/0!</v>
      </c>
      <c r="O31" s="36"/>
      <c r="P31" s="36"/>
    </row>
    <row r="32" spans="1:17">
      <c r="A32" s="1"/>
      <c r="C32" s="2" t="s">
        <v>25</v>
      </c>
      <c r="E32" s="1"/>
      <c r="F32" s="32"/>
      <c r="G32" s="32"/>
      <c r="I32" s="49"/>
      <c r="K32" s="49"/>
      <c r="M32" s="3"/>
      <c r="N32" s="3" t="e">
        <f>#REF!/F32</f>
        <v>#REF!</v>
      </c>
    </row>
    <row r="33" spans="1:60">
      <c r="A33" s="1"/>
      <c r="B33" s="1"/>
      <c r="C33" s="1"/>
      <c r="D33" s="1" t="s">
        <v>21</v>
      </c>
      <c r="F33" s="32"/>
      <c r="G33" s="32"/>
      <c r="H33" s="142">
        <f>SUM(H27:H32)</f>
        <v>0</v>
      </c>
      <c r="I33" s="49"/>
      <c r="J33" s="26"/>
      <c r="K33" s="49"/>
      <c r="M33" s="3"/>
      <c r="N33" s="3" t="e">
        <f>#REF!/F33</f>
        <v>#REF!</v>
      </c>
    </row>
    <row r="34" spans="1:60">
      <c r="A34" s="1"/>
      <c r="B34" s="1"/>
      <c r="C34" s="1"/>
      <c r="D34" s="1"/>
      <c r="F34" s="279"/>
      <c r="G34" s="279"/>
      <c r="H34" s="281"/>
      <c r="I34" s="280"/>
      <c r="J34" s="278"/>
      <c r="K34" s="280"/>
      <c r="L34" s="278"/>
      <c r="M34" s="277"/>
      <c r="N34" s="277"/>
    </row>
    <row r="35" spans="1:60">
      <c r="B35" s="1" t="s">
        <v>10</v>
      </c>
      <c r="C35" s="4"/>
      <c r="D35" s="4"/>
      <c r="F35" s="32"/>
      <c r="G35" s="32"/>
      <c r="H35" s="32"/>
      <c r="I35" s="49"/>
      <c r="J35" s="26"/>
      <c r="K35" s="49"/>
      <c r="M35" s="3"/>
      <c r="N35" s="3" t="e">
        <f>H35/F35</f>
        <v>#DIV/0!</v>
      </c>
    </row>
    <row r="36" spans="1:60" ht="18" customHeight="1">
      <c r="B36" s="1"/>
      <c r="C36" s="2" t="s">
        <v>145</v>
      </c>
      <c r="F36" s="32"/>
      <c r="G36" s="32"/>
      <c r="H36" s="32"/>
      <c r="I36" s="49"/>
      <c r="J36" s="26"/>
      <c r="K36" s="49"/>
      <c r="M36" s="3"/>
      <c r="N36" s="3" t="e">
        <f>H36/F36</f>
        <v>#DIV/0!</v>
      </c>
    </row>
    <row r="37" spans="1:60">
      <c r="A37" s="1"/>
      <c r="B37" s="1"/>
      <c r="C37" s="2" t="s">
        <v>161</v>
      </c>
      <c r="E37" s="4"/>
      <c r="F37" s="32"/>
      <c r="G37" s="32"/>
      <c r="H37" s="32"/>
      <c r="I37" s="51"/>
      <c r="J37" s="26"/>
      <c r="K37" s="51"/>
      <c r="L37" s="50"/>
      <c r="M37" s="4"/>
      <c r="N37" s="3" t="e">
        <f>H37/F37</f>
        <v>#DIV/0!</v>
      </c>
      <c r="O37" s="4"/>
      <c r="P37" s="4"/>
      <c r="Q37" s="32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</row>
    <row r="38" spans="1:60">
      <c r="A38" s="1"/>
      <c r="B38" s="1"/>
      <c r="C38" s="2" t="s">
        <v>12</v>
      </c>
      <c r="E38" s="4"/>
      <c r="F38" s="32"/>
      <c r="G38" s="32"/>
      <c r="H38" s="32"/>
      <c r="I38" s="51"/>
      <c r="J38" s="26"/>
      <c r="K38" s="51"/>
      <c r="L38" s="50"/>
      <c r="M38" s="4"/>
      <c r="N38" s="3"/>
      <c r="O38" s="4"/>
      <c r="P38" s="4"/>
      <c r="Q38" s="32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</row>
    <row r="39" spans="1:60">
      <c r="A39" s="1"/>
      <c r="B39" s="1"/>
      <c r="C39" s="2" t="s">
        <v>143</v>
      </c>
      <c r="E39" s="4"/>
      <c r="F39" s="32"/>
      <c r="G39" s="32"/>
      <c r="H39" s="32"/>
      <c r="I39" s="51"/>
      <c r="J39" s="265"/>
      <c r="K39" s="51"/>
      <c r="L39" s="50"/>
      <c r="M39" s="4"/>
      <c r="N39" s="258"/>
      <c r="O39" s="4"/>
      <c r="P39" s="4"/>
      <c r="Q39" s="32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</row>
    <row r="40" spans="1:60">
      <c r="A40" s="1"/>
      <c r="B40" s="1"/>
      <c r="C40" s="2" t="s">
        <v>146</v>
      </c>
      <c r="E40" s="4"/>
      <c r="F40" s="32"/>
      <c r="G40" s="32"/>
      <c r="H40" s="32">
        <v>0</v>
      </c>
      <c r="I40" s="51"/>
      <c r="J40" s="26"/>
      <c r="K40" s="51"/>
      <c r="L40" s="50"/>
      <c r="M40" s="4"/>
      <c r="N40" s="3"/>
      <c r="O40" s="4"/>
      <c r="P40" s="4"/>
      <c r="Q40" s="32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</row>
    <row r="41" spans="1:60">
      <c r="C41" s="4"/>
      <c r="D41" s="37" t="s">
        <v>11</v>
      </c>
      <c r="F41" s="32"/>
      <c r="G41" s="32"/>
      <c r="H41" s="142">
        <f>SUM(H36:H40)</f>
        <v>0</v>
      </c>
      <c r="I41" s="51"/>
      <c r="K41" s="51"/>
      <c r="L41" s="32"/>
      <c r="M41" s="33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</row>
    <row r="42" spans="1:60">
      <c r="C42" s="4"/>
      <c r="D42" s="4"/>
      <c r="E42" s="37"/>
      <c r="F42" s="32"/>
      <c r="G42" s="32"/>
      <c r="H42" s="32"/>
      <c r="I42" s="51"/>
      <c r="J42" s="51"/>
      <c r="K42" s="51"/>
      <c r="L42" s="32"/>
      <c r="M42" s="33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</row>
    <row r="43" spans="1:60">
      <c r="D43" s="1" t="s">
        <v>9</v>
      </c>
      <c r="E43" s="37"/>
      <c r="F43" s="32"/>
      <c r="G43" s="32"/>
      <c r="H43" s="32"/>
      <c r="I43" s="51"/>
      <c r="J43" s="146">
        <f>H41+H33</f>
        <v>0</v>
      </c>
      <c r="K43" s="51"/>
      <c r="M43" s="33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</row>
    <row r="44" spans="1:60">
      <c r="C44" s="1"/>
      <c r="D44" s="1"/>
      <c r="E44" s="37"/>
      <c r="F44" s="32"/>
      <c r="G44" s="32"/>
      <c r="H44" s="32"/>
      <c r="I44" s="51"/>
      <c r="J44" s="51"/>
      <c r="K44" s="32"/>
      <c r="L44" s="32"/>
      <c r="M44" s="33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</row>
    <row r="45" spans="1:60">
      <c r="A45" s="1" t="s">
        <v>115</v>
      </c>
      <c r="E45" s="37"/>
      <c r="F45" s="32"/>
      <c r="G45" s="32"/>
      <c r="H45" s="32"/>
      <c r="I45" s="51"/>
      <c r="J45" s="51"/>
      <c r="K45" s="32"/>
      <c r="L45" s="144">
        <f>J23+J43</f>
        <v>0</v>
      </c>
      <c r="M45" s="33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</row>
    <row r="46" spans="1:60">
      <c r="C46" s="1"/>
      <c r="D46" s="1"/>
      <c r="E46" s="37"/>
      <c r="F46" s="32"/>
      <c r="G46" s="32"/>
      <c r="H46" s="32"/>
      <c r="I46" s="51"/>
      <c r="J46" s="51"/>
      <c r="K46" s="32"/>
      <c r="L46" s="32"/>
      <c r="M46" s="33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</row>
    <row r="47" spans="1:60">
      <c r="A47" s="1" t="s">
        <v>106</v>
      </c>
      <c r="C47" s="1"/>
      <c r="D47" s="1"/>
      <c r="E47" s="37"/>
      <c r="F47" s="32"/>
      <c r="G47" s="32"/>
      <c r="H47" s="32"/>
      <c r="I47" s="51"/>
      <c r="J47" s="51"/>
      <c r="K47" s="32"/>
      <c r="L47" s="32"/>
      <c r="M47" s="33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</row>
    <row r="48" spans="1:60">
      <c r="B48" s="1" t="s">
        <v>111</v>
      </c>
      <c r="C48" s="1"/>
      <c r="D48" s="1"/>
      <c r="E48" s="37"/>
      <c r="F48" s="32"/>
      <c r="G48" s="32"/>
      <c r="H48" s="32"/>
      <c r="I48" s="51"/>
      <c r="J48" s="51"/>
      <c r="K48" s="32"/>
      <c r="L48" s="32"/>
      <c r="M48" s="33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</row>
    <row r="49" spans="1:60" ht="15.75" customHeight="1">
      <c r="A49" s="1"/>
      <c r="B49" s="1"/>
      <c r="C49" s="329" t="s">
        <v>12</v>
      </c>
      <c r="F49" s="26">
        <f>detailsum!F18</f>
        <v>0</v>
      </c>
      <c r="G49" s="26"/>
      <c r="H49" s="60">
        <f>detailsum!G18</f>
        <v>0</v>
      </c>
      <c r="I49" s="49"/>
      <c r="J49" s="26"/>
      <c r="K49" s="26"/>
      <c r="M49" s="3"/>
      <c r="N49" s="3" t="e">
        <f>H49/F49</f>
        <v>#DIV/0!</v>
      </c>
    </row>
    <row r="50" spans="1:60" ht="15.75" customHeight="1">
      <c r="A50" s="1"/>
      <c r="B50" s="1"/>
      <c r="C50" s="329" t="s">
        <v>157</v>
      </c>
      <c r="F50" s="283">
        <f>detailsum!H18</f>
        <v>0</v>
      </c>
      <c r="G50" s="26"/>
      <c r="H50" s="60">
        <f>+detailsum!I18</f>
        <v>0</v>
      </c>
      <c r="I50" s="49"/>
      <c r="J50" s="26"/>
      <c r="K50" s="26"/>
      <c r="M50" s="3"/>
      <c r="N50" s="3"/>
    </row>
    <row r="51" spans="1:60" s="4" customFormat="1">
      <c r="C51" s="329" t="s">
        <v>145</v>
      </c>
      <c r="D51" s="2"/>
      <c r="E51" s="2"/>
      <c r="F51" s="26">
        <f>detailsum!J18</f>
        <v>0</v>
      </c>
      <c r="G51" s="26"/>
      <c r="H51" s="32">
        <f>detailsum!K18</f>
        <v>0</v>
      </c>
      <c r="I51" s="49"/>
      <c r="J51" s="26"/>
      <c r="K51" s="26"/>
      <c r="L51" s="50"/>
      <c r="M51" s="2"/>
      <c r="N51" s="3" t="e">
        <f>H51/F51</f>
        <v>#DIV/0!</v>
      </c>
      <c r="Q51" s="34"/>
    </row>
    <row r="52" spans="1:60" s="4" customFormat="1">
      <c r="C52" s="329" t="s">
        <v>161</v>
      </c>
      <c r="D52" s="2"/>
      <c r="E52" s="2"/>
      <c r="F52" s="26">
        <f>detailsum!L18</f>
        <v>0</v>
      </c>
      <c r="G52" s="26"/>
      <c r="H52" s="32">
        <f>detailsum!M18</f>
        <v>0</v>
      </c>
      <c r="I52" s="49"/>
      <c r="J52" s="26"/>
      <c r="K52" s="26"/>
      <c r="L52" s="50"/>
      <c r="M52" s="2"/>
      <c r="N52" s="3" t="e">
        <f>H52/F52</f>
        <v>#DIV/0!</v>
      </c>
      <c r="Q52" s="34"/>
    </row>
    <row r="53" spans="1:60" s="313" customFormat="1">
      <c r="C53" s="329" t="s">
        <v>146</v>
      </c>
      <c r="D53" s="311"/>
      <c r="E53" s="311"/>
      <c r="F53" s="322">
        <f>detailsum!N18</f>
        <v>0</v>
      </c>
      <c r="G53" s="322"/>
      <c r="H53" s="315">
        <f>detailsum!O18</f>
        <v>0</v>
      </c>
      <c r="I53" s="323"/>
      <c r="J53" s="322"/>
      <c r="K53" s="322"/>
      <c r="L53" s="318"/>
      <c r="M53" s="311"/>
      <c r="N53" s="321"/>
      <c r="Q53" s="316"/>
    </row>
    <row r="54" spans="1:60">
      <c r="C54" s="1"/>
      <c r="D54" s="1" t="s">
        <v>112</v>
      </c>
      <c r="E54" s="37"/>
      <c r="F54" s="32"/>
      <c r="G54" s="32"/>
      <c r="H54" s="142">
        <f>SUM(H49:H53)</f>
        <v>0</v>
      </c>
      <c r="I54" s="51"/>
      <c r="K54" s="32"/>
      <c r="L54" s="32"/>
      <c r="M54" s="33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</row>
    <row r="55" spans="1:60">
      <c r="C55" s="1"/>
      <c r="D55" s="1"/>
      <c r="E55" s="37"/>
      <c r="F55" s="32"/>
      <c r="G55" s="32"/>
      <c r="H55" s="32"/>
      <c r="I55" s="51"/>
      <c r="J55" s="139"/>
      <c r="K55" s="32"/>
      <c r="L55" s="32"/>
      <c r="M55" s="33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</row>
    <row r="56" spans="1:60">
      <c r="A56" s="1"/>
      <c r="B56" s="1" t="s">
        <v>107</v>
      </c>
      <c r="C56" s="1"/>
      <c r="D56" s="1"/>
      <c r="F56" s="26"/>
      <c r="G56" s="26"/>
      <c r="H56" s="32"/>
      <c r="I56" s="49"/>
      <c r="J56" s="140"/>
      <c r="K56" s="49"/>
      <c r="M56" s="3"/>
      <c r="N56" s="3" t="e">
        <f>H56/F56</f>
        <v>#DIV/0!</v>
      </c>
    </row>
    <row r="57" spans="1:60" ht="17.25" customHeight="1">
      <c r="A57" s="1"/>
      <c r="B57" s="1"/>
      <c r="C57" s="330" t="s">
        <v>12</v>
      </c>
      <c r="F57" s="26">
        <f>-F49</f>
        <v>0</v>
      </c>
      <c r="G57" s="26"/>
      <c r="H57" s="60">
        <f>detailsum!G33</f>
        <v>0</v>
      </c>
      <c r="I57" s="49"/>
      <c r="J57" s="140"/>
      <c r="K57" s="49"/>
      <c r="M57" s="3"/>
      <c r="N57" s="3" t="e">
        <f>H57/F57</f>
        <v>#DIV/0!</v>
      </c>
    </row>
    <row r="58" spans="1:60" ht="17.25" customHeight="1">
      <c r="A58" s="1"/>
      <c r="B58" s="1"/>
      <c r="C58" s="330" t="s">
        <v>157</v>
      </c>
      <c r="F58" s="331">
        <f t="shared" ref="F58:F61" si="2">-F50</f>
        <v>0</v>
      </c>
      <c r="G58" s="26"/>
      <c r="H58" s="60">
        <f>+detailsum!I33</f>
        <v>0</v>
      </c>
      <c r="I58" s="49"/>
      <c r="J58" s="140"/>
      <c r="K58" s="49"/>
      <c r="M58" s="3"/>
      <c r="N58" s="3"/>
    </row>
    <row r="59" spans="1:60">
      <c r="A59" s="4"/>
      <c r="B59" s="4"/>
      <c r="C59" s="330" t="s">
        <v>145</v>
      </c>
      <c r="E59" s="4"/>
      <c r="F59" s="331">
        <f t="shared" si="2"/>
        <v>0</v>
      </c>
      <c r="G59" s="26"/>
      <c r="H59" s="60">
        <f>detailsum!K33</f>
        <v>0</v>
      </c>
      <c r="I59" s="51"/>
      <c r="J59" s="140"/>
      <c r="K59" s="51"/>
      <c r="L59" s="50"/>
      <c r="M59" s="4"/>
      <c r="N59" s="3" t="e">
        <f>H59/F59</f>
        <v>#DIV/0!</v>
      </c>
      <c r="O59" s="36"/>
      <c r="P59" s="36"/>
    </row>
    <row r="60" spans="1:60">
      <c r="A60" s="4"/>
      <c r="B60" s="4"/>
      <c r="C60" s="330" t="s">
        <v>161</v>
      </c>
      <c r="E60" s="4"/>
      <c r="F60" s="331">
        <f t="shared" si="2"/>
        <v>0</v>
      </c>
      <c r="G60" s="32"/>
      <c r="H60" s="32">
        <f>detailsum!M33</f>
        <v>0</v>
      </c>
      <c r="I60" s="51"/>
      <c r="J60" s="140"/>
      <c r="K60" s="51"/>
      <c r="L60" s="50"/>
      <c r="M60" s="4"/>
      <c r="N60" s="3" t="e">
        <f>H60/F60</f>
        <v>#DIV/0!</v>
      </c>
      <c r="O60" s="36"/>
      <c r="P60" s="36"/>
    </row>
    <row r="61" spans="1:60" s="311" customFormat="1">
      <c r="A61" s="313"/>
      <c r="B61" s="313"/>
      <c r="C61" s="330" t="s">
        <v>146</v>
      </c>
      <c r="E61" s="313"/>
      <c r="F61" s="331">
        <f t="shared" si="2"/>
        <v>0</v>
      </c>
      <c r="G61" s="315"/>
      <c r="H61" s="315">
        <f>detailsum!O33</f>
        <v>0</v>
      </c>
      <c r="I61" s="308"/>
      <c r="J61" s="326"/>
      <c r="K61" s="308"/>
      <c r="L61" s="318"/>
      <c r="M61" s="313"/>
      <c r="N61" s="321"/>
      <c r="O61" s="307"/>
      <c r="P61" s="307"/>
    </row>
    <row r="62" spans="1:60" s="311" customFormat="1">
      <c r="A62" s="313"/>
      <c r="B62" s="313"/>
      <c r="C62" s="327" t="s">
        <v>160</v>
      </c>
      <c r="E62" s="313"/>
      <c r="F62" s="315"/>
      <c r="G62" s="315"/>
      <c r="H62" s="315"/>
      <c r="I62" s="308"/>
      <c r="J62" s="326"/>
      <c r="K62" s="308"/>
      <c r="L62" s="318"/>
      <c r="M62" s="313"/>
      <c r="N62" s="321"/>
      <c r="O62" s="307"/>
      <c r="P62" s="307"/>
    </row>
    <row r="63" spans="1:60">
      <c r="A63" s="1"/>
      <c r="C63" s="1"/>
      <c r="D63" s="1" t="s">
        <v>108</v>
      </c>
      <c r="E63" s="1"/>
      <c r="F63" s="32"/>
      <c r="G63" s="32"/>
      <c r="H63" s="142">
        <f>SUM(H57:H62)</f>
        <v>0</v>
      </c>
      <c r="I63" s="49"/>
      <c r="K63" s="49"/>
      <c r="M63" s="3"/>
      <c r="N63" s="3" t="e">
        <f>#REF!/F63</f>
        <v>#REF!</v>
      </c>
    </row>
    <row r="64" spans="1:60">
      <c r="A64" s="1"/>
      <c r="B64" s="1"/>
      <c r="C64" s="1"/>
      <c r="D64" s="1"/>
      <c r="E64" s="1"/>
      <c r="F64" s="32"/>
      <c r="G64" s="32"/>
      <c r="H64" s="32"/>
      <c r="I64" s="49"/>
      <c r="J64" s="141"/>
      <c r="K64" s="49"/>
      <c r="M64" s="3"/>
      <c r="N64" s="3"/>
    </row>
    <row r="65" spans="1:60">
      <c r="B65" s="1" t="s">
        <v>109</v>
      </c>
      <c r="C65" s="1"/>
      <c r="E65" s="37"/>
      <c r="F65" s="32"/>
      <c r="G65" s="32"/>
      <c r="H65" s="32"/>
      <c r="I65" s="51"/>
      <c r="J65" s="145">
        <f>H54+H63</f>
        <v>0</v>
      </c>
      <c r="K65" s="32"/>
      <c r="M65" s="33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</row>
    <row r="66" spans="1:60">
      <c r="C66" s="1"/>
      <c r="D66" s="1"/>
      <c r="E66" s="37"/>
      <c r="F66" s="32"/>
      <c r="G66" s="32"/>
      <c r="H66" s="32"/>
      <c r="I66" s="51"/>
      <c r="J66" s="51"/>
      <c r="K66" s="32"/>
      <c r="L66" s="32"/>
      <c r="M66" s="33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</row>
    <row r="67" spans="1:60">
      <c r="B67" s="1" t="s">
        <v>58</v>
      </c>
      <c r="F67" s="32"/>
      <c r="G67" s="26"/>
      <c r="H67" s="26"/>
      <c r="I67" s="26"/>
      <c r="J67" s="84">
        <f>detailsum!Q63</f>
        <v>0</v>
      </c>
      <c r="K67" s="26"/>
      <c r="M67" s="3"/>
    </row>
    <row r="68" spans="1:60">
      <c r="B68" s="2" t="s">
        <v>105</v>
      </c>
      <c r="F68" s="32"/>
      <c r="G68" s="26"/>
      <c r="H68" s="26"/>
      <c r="I68" s="26"/>
      <c r="J68" s="324"/>
      <c r="K68" s="26"/>
      <c r="M68" s="3"/>
    </row>
    <row r="69" spans="1:60">
      <c r="A69" s="1" t="s">
        <v>110</v>
      </c>
      <c r="F69" s="32"/>
      <c r="G69" s="26"/>
      <c r="H69" s="26"/>
      <c r="I69" s="26"/>
      <c r="J69" s="26"/>
      <c r="K69" s="26"/>
      <c r="L69" s="143">
        <f>J65+J67+J68</f>
        <v>0</v>
      </c>
      <c r="M69" s="3"/>
    </row>
    <row r="70" spans="1:60">
      <c r="F70" s="32"/>
      <c r="G70" s="26"/>
      <c r="H70" s="26"/>
      <c r="I70" s="26"/>
      <c r="J70" s="26"/>
      <c r="K70" s="26"/>
      <c r="M70" s="3"/>
    </row>
    <row r="71" spans="1:60">
      <c r="A71" s="1" t="s">
        <v>113</v>
      </c>
      <c r="B71" s="1"/>
      <c r="F71" s="26"/>
      <c r="G71" s="26"/>
      <c r="H71" s="26"/>
      <c r="I71" s="26"/>
      <c r="J71" s="26"/>
      <c r="K71" s="26"/>
      <c r="L71" s="143">
        <f>L45+L69</f>
        <v>0</v>
      </c>
      <c r="M71" s="3"/>
    </row>
    <row r="72" spans="1:60">
      <c r="F72" s="26"/>
      <c r="G72" s="26"/>
      <c r="H72" s="26"/>
      <c r="I72" s="26"/>
      <c r="J72" s="26"/>
      <c r="K72" s="26"/>
      <c r="L72" s="49"/>
      <c r="M72" s="3"/>
    </row>
    <row r="73" spans="1:60">
      <c r="E73" s="35"/>
      <c r="F73" s="26"/>
      <c r="G73" s="51"/>
      <c r="H73" s="51"/>
      <c r="I73" s="51"/>
      <c r="J73" s="51"/>
      <c r="K73" s="51"/>
      <c r="L73" s="32"/>
      <c r="M73" s="3"/>
    </row>
    <row r="74" spans="1:60" ht="16.5" thickBot="1">
      <c r="A74" s="1" t="s">
        <v>28</v>
      </c>
      <c r="E74" s="1"/>
      <c r="F74" s="51"/>
      <c r="G74" s="26"/>
      <c r="H74" s="26"/>
      <c r="I74" s="26"/>
      <c r="J74" s="26"/>
      <c r="K74" s="26"/>
      <c r="L74" s="178">
        <f>SUM(L71:L73)</f>
        <v>0</v>
      </c>
      <c r="M74" s="14"/>
    </row>
    <row r="75" spans="1:60" ht="16.5" thickTop="1">
      <c r="C75" s="1"/>
      <c r="D75" s="1"/>
      <c r="E75" s="1"/>
      <c r="H75" s="26"/>
      <c r="J75" s="3"/>
      <c r="K75" s="3"/>
      <c r="L75" s="49"/>
      <c r="M75" s="14"/>
    </row>
    <row r="76" spans="1:60">
      <c r="A76" s="1"/>
      <c r="B76" s="1"/>
      <c r="C76" s="1"/>
      <c r="D76" s="1"/>
      <c r="M76" s="3"/>
    </row>
  </sheetData>
  <mergeCells count="1">
    <mergeCell ref="A3:C3"/>
  </mergeCells>
  <phoneticPr fontId="6" type="noConversion"/>
  <pageMargins left="0.75" right="0.75" top="0.5" bottom="0.5" header="0.5" footer="0.25"/>
  <pageSetup scale="47" orientation="landscape" r:id="rId1"/>
  <headerFooter alignWithMargins="0">
    <oddHeader>&amp;R&amp;"Arial,Bold"&amp;KFF0000ATLANTA GAS LIGHT COMPANY
PUBLIC DISCLOSURE</oddHeader>
    <oddFooter>&amp;L&amp;Z&amp;F&amp;A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3">
    <pageSetUpPr fitToPage="1"/>
  </sheetPr>
  <dimension ref="A1:BG77"/>
  <sheetViews>
    <sheetView tabSelected="1" zoomScale="77" workbookViewId="0">
      <selection activeCell="J20" sqref="J20"/>
    </sheetView>
  </sheetViews>
  <sheetFormatPr defaultRowHeight="15.75"/>
  <cols>
    <col min="1" max="1" width="2.7109375" style="2" customWidth="1"/>
    <col min="2" max="2" width="3.7109375" style="2" customWidth="1"/>
    <col min="3" max="3" width="12.28515625" style="2" customWidth="1"/>
    <col min="4" max="4" width="41.5703125" style="2" customWidth="1"/>
    <col min="5" max="5" width="1.7109375" style="2" customWidth="1"/>
    <col min="6" max="6" width="17.7109375" style="2" customWidth="1"/>
    <col min="7" max="7" width="1.7109375" style="2" customWidth="1"/>
    <col min="8" max="8" width="17.7109375" style="2" customWidth="1"/>
    <col min="9" max="9" width="1.7109375" style="2" customWidth="1"/>
    <col min="10" max="10" width="17.7109375" style="2" customWidth="1"/>
    <col min="11" max="11" width="1.7109375" style="2" customWidth="1"/>
    <col min="12" max="12" width="17.7109375" style="26" customWidth="1"/>
    <col min="13" max="13" width="16.7109375" style="2" customWidth="1"/>
    <col min="14" max="14" width="13.5703125" style="2" hidden="1" customWidth="1"/>
    <col min="15" max="15" width="11" style="2" customWidth="1"/>
    <col min="16" max="16" width="15.85546875" style="2" customWidth="1"/>
    <col min="17" max="22" width="9.140625" style="2"/>
    <col min="23" max="23" width="11" style="2" customWidth="1"/>
    <col min="24" max="24" width="15.5703125" style="2" customWidth="1"/>
    <col min="25" max="16384" width="9.140625" style="2"/>
  </cols>
  <sheetData>
    <row r="1" spans="1:16">
      <c r="A1" s="1" t="s">
        <v>0</v>
      </c>
    </row>
    <row r="2" spans="1:16">
      <c r="A2" s="1" t="s">
        <v>23</v>
      </c>
      <c r="H2" s="26"/>
      <c r="J2" s="27"/>
    </row>
    <row r="3" spans="1:16">
      <c r="A3" s="459">
        <f>Summary!A19</f>
        <v>44562</v>
      </c>
      <c r="B3" s="459"/>
      <c r="C3" s="459"/>
      <c r="D3" s="138"/>
      <c r="H3" s="26"/>
      <c r="J3" s="27"/>
    </row>
    <row r="4" spans="1:16">
      <c r="A4" s="38"/>
      <c r="H4" s="26"/>
      <c r="J4" s="27"/>
    </row>
    <row r="5" spans="1:16">
      <c r="C5" s="28"/>
      <c r="D5" s="28"/>
      <c r="H5" s="26"/>
      <c r="J5" s="27"/>
    </row>
    <row r="6" spans="1:16">
      <c r="A6" s="1" t="s">
        <v>114</v>
      </c>
      <c r="F6" s="29" t="s">
        <v>4</v>
      </c>
      <c r="G6" s="29"/>
      <c r="H6" s="30" t="s">
        <v>5</v>
      </c>
    </row>
    <row r="7" spans="1:16">
      <c r="A7" s="1" t="s">
        <v>3</v>
      </c>
      <c r="B7" s="1"/>
      <c r="N7" s="31"/>
    </row>
    <row r="8" spans="1:16">
      <c r="A8" s="1"/>
      <c r="B8" s="1" t="s">
        <v>14</v>
      </c>
      <c r="C8" s="1"/>
      <c r="D8" s="1"/>
      <c r="F8" s="29"/>
      <c r="G8" s="29"/>
      <c r="H8" s="56"/>
      <c r="J8" s="27"/>
    </row>
    <row r="9" spans="1:16" ht="17.25" customHeight="1">
      <c r="A9" s="1"/>
      <c r="B9" s="1"/>
      <c r="C9" s="285" t="s">
        <v>144</v>
      </c>
      <c r="F9" s="55">
        <v>0</v>
      </c>
      <c r="G9" s="29"/>
      <c r="H9" s="386">
        <v>0</v>
      </c>
      <c r="J9" s="27"/>
      <c r="N9" s="3" t="e">
        <f>H9/F9</f>
        <v>#DIV/0!</v>
      </c>
    </row>
    <row r="10" spans="1:16">
      <c r="A10" s="1"/>
      <c r="B10" s="1"/>
      <c r="C10" s="285" t="s">
        <v>145</v>
      </c>
      <c r="F10" s="32">
        <v>0</v>
      </c>
      <c r="G10" s="26"/>
      <c r="H10" s="59">
        <v>0</v>
      </c>
      <c r="I10" s="26"/>
      <c r="J10" s="26"/>
      <c r="K10" s="26"/>
      <c r="N10" s="3" t="e">
        <f>H10/F10</f>
        <v>#DIV/0!</v>
      </c>
    </row>
    <row r="11" spans="1:16">
      <c r="A11" s="1"/>
      <c r="B11" s="1"/>
      <c r="C11" s="285" t="s">
        <v>12</v>
      </c>
      <c r="F11" s="279"/>
      <c r="G11" s="283"/>
      <c r="H11" s="59">
        <v>0</v>
      </c>
      <c r="I11" s="283"/>
      <c r="J11" s="283"/>
      <c r="K11" s="283"/>
      <c r="L11" s="388"/>
      <c r="N11" s="277"/>
    </row>
    <row r="12" spans="1:16">
      <c r="A12" s="1"/>
      <c r="B12" s="1"/>
      <c r="C12" s="285" t="s">
        <v>153</v>
      </c>
      <c r="F12" s="32">
        <v>0</v>
      </c>
      <c r="G12" s="26"/>
      <c r="H12" s="59">
        <v>0</v>
      </c>
      <c r="I12" s="26"/>
      <c r="J12" s="26"/>
      <c r="K12" s="26"/>
      <c r="N12" s="3"/>
    </row>
    <row r="13" spans="1:16">
      <c r="B13" s="1"/>
      <c r="D13" s="147" t="s">
        <v>20</v>
      </c>
      <c r="E13" s="1"/>
      <c r="F13" s="26"/>
      <c r="G13" s="26"/>
      <c r="H13" s="53">
        <f>SUM(H9:H12)</f>
        <v>0</v>
      </c>
      <c r="I13" s="49"/>
      <c r="K13" s="26"/>
      <c r="M13" s="3"/>
      <c r="N13" s="3" t="e">
        <f>#REF!/F13</f>
        <v>#REF!</v>
      </c>
    </row>
    <row r="14" spans="1:16">
      <c r="A14" s="1"/>
      <c r="B14" s="1"/>
      <c r="F14" s="26"/>
      <c r="G14" s="26"/>
      <c r="H14" s="32"/>
      <c r="I14" s="49"/>
      <c r="J14" s="26"/>
      <c r="K14" s="26"/>
      <c r="M14" s="3"/>
      <c r="N14" s="3"/>
    </row>
    <row r="15" spans="1:16">
      <c r="A15" s="1"/>
      <c r="B15" s="1" t="s">
        <v>26</v>
      </c>
      <c r="F15" s="58"/>
      <c r="G15" s="58"/>
      <c r="H15" s="50"/>
      <c r="I15" s="49"/>
      <c r="J15" s="26"/>
      <c r="K15" s="26"/>
      <c r="M15" s="3"/>
      <c r="N15" s="3"/>
    </row>
    <row r="16" spans="1:16" ht="15.75" customHeight="1">
      <c r="A16" s="1"/>
      <c r="B16" s="1"/>
      <c r="C16" s="286" t="s">
        <v>144</v>
      </c>
      <c r="F16" s="26">
        <v>0</v>
      </c>
      <c r="G16" s="26"/>
      <c r="H16" s="32">
        <v>0</v>
      </c>
      <c r="I16" s="49"/>
      <c r="J16" s="26"/>
      <c r="K16" s="26"/>
      <c r="M16" s="3"/>
      <c r="N16" s="3"/>
      <c r="O16" s="218"/>
      <c r="P16" s="218"/>
    </row>
    <row r="17" spans="1:16" s="4" customFormat="1">
      <c r="C17" s="286" t="s">
        <v>12</v>
      </c>
      <c r="D17" s="2"/>
      <c r="E17" s="2"/>
      <c r="F17" s="32"/>
      <c r="G17" s="26"/>
      <c r="H17" s="59"/>
      <c r="I17" s="49"/>
      <c r="J17" s="26"/>
      <c r="K17" s="26"/>
      <c r="L17" s="292"/>
      <c r="M17" s="2"/>
      <c r="N17" s="3"/>
      <c r="O17" s="217"/>
      <c r="P17" s="217"/>
    </row>
    <row r="18" spans="1:16" s="4" customFormat="1">
      <c r="C18" s="286" t="s">
        <v>36</v>
      </c>
      <c r="D18" s="2"/>
      <c r="E18" s="2"/>
      <c r="F18" s="26"/>
      <c r="G18" s="26"/>
      <c r="H18" s="32"/>
      <c r="I18" s="49"/>
      <c r="J18" s="26"/>
      <c r="K18" s="26"/>
      <c r="L18" s="292"/>
      <c r="M18" s="2"/>
      <c r="N18" s="3"/>
      <c r="O18" s="217"/>
      <c r="P18" s="217"/>
    </row>
    <row r="19" spans="1:16" s="4" customFormat="1">
      <c r="C19" s="286" t="s">
        <v>141</v>
      </c>
      <c r="D19" s="2"/>
      <c r="E19" s="2"/>
      <c r="F19" s="26">
        <v>0</v>
      </c>
      <c r="G19" s="26"/>
      <c r="H19" s="32">
        <v>0</v>
      </c>
      <c r="I19" s="49"/>
      <c r="J19" s="26"/>
      <c r="K19" s="26"/>
      <c r="M19" s="2"/>
      <c r="N19" s="3"/>
      <c r="O19" s="217"/>
      <c r="P19" s="217"/>
    </row>
    <row r="20" spans="1:16" s="4" customFormat="1">
      <c r="C20" s="286" t="s">
        <v>154</v>
      </c>
      <c r="D20" s="2"/>
      <c r="E20" s="2"/>
      <c r="F20" s="32">
        <v>0</v>
      </c>
      <c r="G20" s="26"/>
      <c r="H20" s="32">
        <v>0</v>
      </c>
      <c r="I20" s="49"/>
      <c r="J20" s="26"/>
      <c r="K20" s="26"/>
      <c r="L20" s="292"/>
      <c r="M20" s="2"/>
      <c r="N20" s="3"/>
      <c r="O20" s="217"/>
      <c r="P20" s="217"/>
    </row>
    <row r="21" spans="1:16">
      <c r="B21" s="1"/>
      <c r="D21" s="147" t="s">
        <v>29</v>
      </c>
      <c r="E21" s="1"/>
      <c r="F21" s="26"/>
      <c r="G21" s="26"/>
      <c r="H21" s="142">
        <f>SUM(H16:H20)</f>
        <v>0</v>
      </c>
      <c r="I21" s="49"/>
      <c r="K21" s="49"/>
      <c r="L21" s="49"/>
      <c r="M21" s="3"/>
      <c r="N21" s="3"/>
      <c r="O21" s="217"/>
      <c r="P21" s="217"/>
    </row>
    <row r="22" spans="1:16">
      <c r="A22" s="1"/>
      <c r="B22" s="1"/>
      <c r="F22" s="26"/>
      <c r="G22" s="26"/>
      <c r="H22" s="32"/>
      <c r="I22" s="49"/>
      <c r="J22" s="49"/>
      <c r="K22" s="49"/>
      <c r="L22" s="49"/>
      <c r="M22" s="3"/>
      <c r="N22" s="3"/>
    </row>
    <row r="23" spans="1:16">
      <c r="B23" s="1"/>
      <c r="C23" s="1"/>
      <c r="D23" s="1" t="s">
        <v>6</v>
      </c>
      <c r="F23" s="26"/>
      <c r="G23" s="26"/>
      <c r="H23" s="32"/>
      <c r="I23" s="49"/>
      <c r="J23" s="142">
        <f>H21+H13</f>
        <v>0</v>
      </c>
      <c r="K23" s="49"/>
      <c r="M23" s="3"/>
      <c r="N23" s="3"/>
    </row>
    <row r="24" spans="1:16">
      <c r="A24" s="1"/>
      <c r="B24" s="1"/>
      <c r="F24" s="26"/>
      <c r="G24" s="26"/>
      <c r="H24" s="32"/>
      <c r="I24" s="49"/>
      <c r="J24" s="26"/>
      <c r="K24" s="49"/>
      <c r="M24" s="3"/>
      <c r="N24" s="3"/>
    </row>
    <row r="25" spans="1:16">
      <c r="A25" s="1" t="s">
        <v>7</v>
      </c>
      <c r="B25" s="1"/>
      <c r="F25" s="26"/>
      <c r="G25" s="26"/>
      <c r="H25" s="32"/>
      <c r="I25" s="49"/>
      <c r="J25" s="26"/>
      <c r="K25" s="49"/>
      <c r="M25" s="3"/>
      <c r="N25" s="3"/>
      <c r="P25" s="219"/>
    </row>
    <row r="26" spans="1:16">
      <c r="A26" s="1"/>
      <c r="B26" s="1" t="s">
        <v>8</v>
      </c>
      <c r="C26" s="1"/>
      <c r="D26" s="1"/>
      <c r="F26" s="26"/>
      <c r="G26" s="26"/>
      <c r="H26" s="32"/>
      <c r="I26" s="49"/>
      <c r="J26" s="26"/>
      <c r="K26" s="49"/>
      <c r="M26" s="3"/>
      <c r="N26" s="3"/>
      <c r="P26" s="219"/>
    </row>
    <row r="27" spans="1:16" ht="17.25" customHeight="1">
      <c r="A27" s="1"/>
      <c r="B27" s="1"/>
      <c r="C27" s="291" t="s">
        <v>145</v>
      </c>
      <c r="F27" s="26">
        <v>0</v>
      </c>
      <c r="G27" s="26"/>
      <c r="H27" s="386">
        <v>0</v>
      </c>
      <c r="I27" s="49"/>
      <c r="K27" s="49"/>
      <c r="M27" s="3"/>
      <c r="N27" s="3"/>
      <c r="P27" s="219"/>
    </row>
    <row r="28" spans="1:16" ht="17.25" customHeight="1">
      <c r="A28" s="1"/>
      <c r="B28" s="1"/>
      <c r="C28" s="291" t="s">
        <v>144</v>
      </c>
      <c r="F28" s="288">
        <v>0</v>
      </c>
      <c r="G28" s="288"/>
      <c r="H28" s="386">
        <v>0</v>
      </c>
      <c r="I28" s="289"/>
      <c r="J28" s="290"/>
      <c r="K28" s="289"/>
      <c r="L28" s="288"/>
      <c r="M28" s="287"/>
      <c r="N28" s="287"/>
      <c r="P28" s="219"/>
    </row>
    <row r="29" spans="1:16" ht="17.25" customHeight="1">
      <c r="A29" s="1"/>
      <c r="B29" s="1"/>
      <c r="C29" s="291" t="s">
        <v>12</v>
      </c>
      <c r="F29" s="288"/>
      <c r="G29" s="288"/>
      <c r="H29" s="386"/>
      <c r="I29" s="289"/>
      <c r="J29" s="290"/>
      <c r="K29" s="289"/>
      <c r="L29" s="288"/>
      <c r="M29" s="287"/>
      <c r="N29" s="287"/>
      <c r="P29" s="219"/>
    </row>
    <row r="30" spans="1:16" ht="17.25" customHeight="1">
      <c r="A30" s="1"/>
      <c r="B30" s="1"/>
      <c r="C30" s="291" t="s">
        <v>36</v>
      </c>
      <c r="F30" s="288">
        <v>0</v>
      </c>
      <c r="G30" s="288"/>
      <c r="H30" s="386">
        <v>0</v>
      </c>
      <c r="I30" s="289"/>
      <c r="J30" s="290"/>
      <c r="K30" s="289"/>
      <c r="L30" s="288"/>
      <c r="M30" s="287"/>
      <c r="N30" s="287"/>
      <c r="P30" s="219"/>
    </row>
    <row r="31" spans="1:16">
      <c r="A31" s="4"/>
      <c r="B31" s="4"/>
      <c r="C31" s="291" t="s">
        <v>141</v>
      </c>
      <c r="E31" s="4"/>
      <c r="F31" s="32">
        <v>0</v>
      </c>
      <c r="G31" s="26"/>
      <c r="H31" s="386">
        <v>0</v>
      </c>
      <c r="I31" s="51"/>
      <c r="J31" s="26"/>
      <c r="K31" s="51"/>
      <c r="L31" s="50"/>
      <c r="M31" s="4"/>
      <c r="N31" s="3"/>
      <c r="O31" s="36"/>
    </row>
    <row r="32" spans="1:16">
      <c r="A32" s="4"/>
      <c r="B32" s="4"/>
      <c r="C32" s="291" t="s">
        <v>25</v>
      </c>
      <c r="E32" s="4"/>
      <c r="F32" s="32">
        <v>0</v>
      </c>
      <c r="G32" s="32"/>
      <c r="H32" s="386">
        <v>0</v>
      </c>
      <c r="I32" s="51"/>
      <c r="J32" s="26"/>
      <c r="K32" s="51"/>
      <c r="L32" s="50"/>
      <c r="M32" s="4"/>
      <c r="N32" s="3"/>
      <c r="O32" s="36"/>
    </row>
    <row r="33" spans="1:59">
      <c r="A33" s="4"/>
      <c r="B33" s="4"/>
      <c r="E33" s="4"/>
      <c r="F33" s="32"/>
      <c r="G33" s="32"/>
      <c r="H33" s="32"/>
      <c r="I33" s="51"/>
      <c r="K33" s="26"/>
      <c r="L33" s="4"/>
      <c r="M33" s="26"/>
      <c r="N33" s="3"/>
      <c r="O33" s="36"/>
    </row>
    <row r="34" spans="1:59">
      <c r="A34" s="1"/>
      <c r="D34" s="1" t="s">
        <v>21</v>
      </c>
      <c r="E34" s="1"/>
      <c r="F34" s="32"/>
      <c r="G34" s="32"/>
      <c r="H34" s="142">
        <f>SUM(H27:H33)</f>
        <v>0</v>
      </c>
      <c r="I34" s="49"/>
      <c r="K34" s="49"/>
      <c r="M34" s="3"/>
      <c r="N34" s="3" t="e">
        <f>#REF!/F34</f>
        <v>#REF!</v>
      </c>
    </row>
    <row r="35" spans="1:59">
      <c r="A35" s="1"/>
      <c r="B35" s="1"/>
      <c r="C35" s="1"/>
      <c r="D35" s="1"/>
      <c r="F35" s="32"/>
      <c r="G35" s="32"/>
      <c r="H35" s="32"/>
      <c r="I35" s="49"/>
      <c r="J35" s="26"/>
      <c r="K35" s="49"/>
      <c r="M35" s="3"/>
      <c r="N35" s="3" t="e">
        <f>H35/F35</f>
        <v>#DIV/0!</v>
      </c>
    </row>
    <row r="36" spans="1:59">
      <c r="B36" s="1" t="s">
        <v>10</v>
      </c>
      <c r="C36" s="4"/>
      <c r="D36" s="4"/>
      <c r="F36" s="32"/>
      <c r="G36" s="32"/>
      <c r="H36" s="32"/>
      <c r="I36" s="49"/>
      <c r="J36" s="26"/>
      <c r="K36" s="49"/>
      <c r="M36" s="3"/>
      <c r="N36" s="3" t="e">
        <f>H36/F36</f>
        <v>#DIV/0!</v>
      </c>
    </row>
    <row r="37" spans="1:59" ht="18" customHeight="1">
      <c r="B37" s="1"/>
      <c r="C37" s="332" t="s">
        <v>145</v>
      </c>
      <c r="F37" s="32"/>
      <c r="G37" s="32"/>
      <c r="H37" s="32"/>
      <c r="I37" s="49"/>
      <c r="J37" s="26"/>
      <c r="K37" s="49"/>
      <c r="M37" s="3"/>
      <c r="N37" s="3" t="e">
        <f>H37/F37</f>
        <v>#DIV/0!</v>
      </c>
    </row>
    <row r="38" spans="1:59">
      <c r="A38" s="1"/>
      <c r="B38" s="1"/>
      <c r="C38" s="332" t="s">
        <v>161</v>
      </c>
      <c r="E38" s="4"/>
      <c r="F38" s="32"/>
      <c r="G38" s="32"/>
      <c r="H38" s="32"/>
      <c r="I38" s="51"/>
      <c r="J38" s="26"/>
      <c r="K38" s="51"/>
      <c r="L38" s="50"/>
      <c r="M38" s="4"/>
      <c r="N38" s="3" t="e">
        <f>H38/F38</f>
        <v>#DIV/0!</v>
      </c>
      <c r="O38" s="4"/>
      <c r="P38" s="32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</row>
    <row r="39" spans="1:59">
      <c r="A39" s="1"/>
      <c r="B39" s="1"/>
      <c r="C39" s="332" t="s">
        <v>12</v>
      </c>
      <c r="E39" s="4"/>
      <c r="F39" s="32"/>
      <c r="G39" s="32"/>
      <c r="H39" s="32"/>
      <c r="I39" s="51"/>
      <c r="J39" s="26"/>
      <c r="K39" s="51"/>
      <c r="L39" s="346"/>
      <c r="M39" s="4"/>
      <c r="N39" s="3"/>
      <c r="O39" s="4"/>
      <c r="P39" s="32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</row>
    <row r="40" spans="1:59">
      <c r="A40" s="1"/>
      <c r="B40" s="1"/>
      <c r="C40" s="332" t="s">
        <v>143</v>
      </c>
      <c r="E40" s="4"/>
      <c r="F40" s="32"/>
      <c r="G40" s="32"/>
      <c r="H40" s="32"/>
      <c r="I40" s="51"/>
      <c r="J40" s="26"/>
      <c r="K40" s="51"/>
      <c r="L40" s="50"/>
      <c r="M40" s="4"/>
      <c r="N40" s="3"/>
      <c r="O40" s="4"/>
      <c r="P40" s="32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</row>
    <row r="41" spans="1:59">
      <c r="A41" s="1"/>
      <c r="B41" s="1"/>
      <c r="C41" s="332" t="s">
        <v>146</v>
      </c>
      <c r="E41" s="4"/>
      <c r="F41" s="32"/>
      <c r="G41" s="32"/>
      <c r="H41" s="32"/>
      <c r="I41" s="51"/>
      <c r="J41" s="26"/>
      <c r="K41" s="51"/>
      <c r="L41" s="50"/>
      <c r="M41" s="4"/>
      <c r="N41" s="3"/>
      <c r="O41" s="4"/>
      <c r="P41" s="32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</row>
    <row r="42" spans="1:59">
      <c r="C42" s="4"/>
      <c r="D42" s="37" t="s">
        <v>11</v>
      </c>
      <c r="F42" s="32"/>
      <c r="G42" s="32"/>
      <c r="H42" s="142">
        <f>SUM(H37:H41)</f>
        <v>0</v>
      </c>
      <c r="I42" s="51"/>
      <c r="K42" s="51"/>
      <c r="L42" s="32"/>
      <c r="M42" s="33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</row>
    <row r="43" spans="1:59">
      <c r="C43" s="4"/>
      <c r="D43" s="4"/>
      <c r="E43" s="37"/>
      <c r="F43" s="32"/>
      <c r="G43" s="32"/>
      <c r="H43" s="32"/>
      <c r="I43" s="51"/>
      <c r="J43" s="51"/>
      <c r="K43" s="51"/>
      <c r="L43" s="32"/>
      <c r="M43" s="33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</row>
    <row r="44" spans="1:59">
      <c r="D44" s="1" t="s">
        <v>9</v>
      </c>
      <c r="E44" s="37"/>
      <c r="F44" s="32"/>
      <c r="G44" s="32"/>
      <c r="H44" s="32"/>
      <c r="I44" s="51"/>
      <c r="J44" s="146">
        <f>H42+H34</f>
        <v>0</v>
      </c>
      <c r="K44" s="51"/>
      <c r="M44" s="33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</row>
    <row r="45" spans="1:59">
      <c r="C45" s="1"/>
      <c r="D45" s="1"/>
      <c r="E45" s="37"/>
      <c r="F45" s="32"/>
      <c r="G45" s="32"/>
      <c r="H45" s="32"/>
      <c r="I45" s="51"/>
      <c r="J45" s="51"/>
      <c r="K45" s="32"/>
      <c r="L45" s="32"/>
      <c r="M45" s="33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</row>
    <row r="46" spans="1:59">
      <c r="A46" s="1" t="s">
        <v>115</v>
      </c>
      <c r="E46" s="37"/>
      <c r="F46" s="32"/>
      <c r="G46" s="32"/>
      <c r="H46" s="32"/>
      <c r="I46" s="51"/>
      <c r="J46" s="51"/>
      <c r="K46" s="32"/>
      <c r="L46" s="144">
        <f>J23+J44</f>
        <v>0</v>
      </c>
      <c r="M46" s="33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</row>
    <row r="47" spans="1:59">
      <c r="C47" s="1"/>
      <c r="D47" s="1"/>
      <c r="E47" s="37"/>
      <c r="F47" s="32"/>
      <c r="G47" s="32"/>
      <c r="H47" s="32"/>
      <c r="I47" s="51"/>
      <c r="J47" s="51"/>
      <c r="K47" s="32"/>
      <c r="L47" s="32"/>
      <c r="M47" s="33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</row>
    <row r="48" spans="1:59">
      <c r="A48" s="1" t="s">
        <v>106</v>
      </c>
      <c r="C48" s="1"/>
      <c r="D48" s="1"/>
      <c r="E48" s="37"/>
      <c r="F48" s="32"/>
      <c r="G48" s="32"/>
      <c r="H48" s="32"/>
      <c r="I48" s="51"/>
      <c r="J48" s="51"/>
      <c r="K48" s="32"/>
      <c r="L48" s="32"/>
      <c r="M48" s="33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</row>
    <row r="49" spans="1:59">
      <c r="B49" s="1" t="s">
        <v>111</v>
      </c>
      <c r="C49" s="1"/>
      <c r="D49" s="1"/>
      <c r="E49" s="37"/>
      <c r="F49" s="32"/>
      <c r="G49" s="32"/>
      <c r="H49" s="32"/>
      <c r="I49" s="51"/>
      <c r="J49" s="51"/>
      <c r="K49" s="32"/>
      <c r="L49" s="32"/>
      <c r="M49" s="33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</row>
    <row r="50" spans="1:59" ht="15.75" customHeight="1">
      <c r="A50" s="1"/>
      <c r="B50" s="1"/>
      <c r="C50" s="338" t="s">
        <v>12</v>
      </c>
      <c r="F50" s="26">
        <f>detailsum!F19</f>
        <v>0</v>
      </c>
      <c r="G50" s="26"/>
      <c r="H50" s="386">
        <f>detailsum!G19</f>
        <v>0</v>
      </c>
      <c r="I50" s="49"/>
      <c r="J50" s="26"/>
      <c r="K50" s="26"/>
      <c r="M50" s="3"/>
      <c r="N50" s="3" t="e">
        <f>H50/F50</f>
        <v>#DIV/0!</v>
      </c>
    </row>
    <row r="51" spans="1:59" s="4" customFormat="1">
      <c r="C51" s="338" t="s">
        <v>157</v>
      </c>
      <c r="D51" s="2"/>
      <c r="E51" s="2"/>
      <c r="F51" s="26">
        <f>detailsum!H19</f>
        <v>0</v>
      </c>
      <c r="G51" s="26"/>
      <c r="H51" s="32">
        <f>+detailsum!I19</f>
        <v>0</v>
      </c>
      <c r="I51" s="49"/>
      <c r="J51" s="26"/>
      <c r="K51" s="26"/>
      <c r="L51" s="50"/>
      <c r="M51" s="2"/>
      <c r="N51" s="3" t="e">
        <f>H51/F51</f>
        <v>#DIV/0!</v>
      </c>
      <c r="P51" s="34"/>
    </row>
    <row r="52" spans="1:59" s="313" customFormat="1">
      <c r="C52" s="338" t="s">
        <v>145</v>
      </c>
      <c r="D52" s="330"/>
      <c r="E52" s="330"/>
      <c r="F52" s="344">
        <f>detailsum!J19</f>
        <v>0</v>
      </c>
      <c r="G52" s="334"/>
      <c r="H52" s="345">
        <f>+detailsum!J19</f>
        <v>0</v>
      </c>
      <c r="I52" s="336"/>
      <c r="J52" s="334"/>
      <c r="K52" s="334"/>
      <c r="L52" s="337"/>
      <c r="M52" s="330"/>
      <c r="N52" s="333"/>
      <c r="P52" s="335"/>
    </row>
    <row r="53" spans="1:59" s="4" customFormat="1">
      <c r="C53" s="338" t="s">
        <v>161</v>
      </c>
      <c r="D53" s="2"/>
      <c r="E53" s="2"/>
      <c r="F53" s="26">
        <f>detailsum!L19</f>
        <v>0</v>
      </c>
      <c r="G53" s="26"/>
      <c r="H53" s="32">
        <f>detailsum!M19</f>
        <v>0</v>
      </c>
      <c r="I53" s="49"/>
      <c r="J53" s="26"/>
      <c r="K53" s="26"/>
      <c r="L53" s="50"/>
      <c r="M53" s="2"/>
      <c r="N53" s="3" t="e">
        <f>H53/F53</f>
        <v>#DIV/0!</v>
      </c>
      <c r="P53" s="34"/>
    </row>
    <row r="54" spans="1:59" s="4" customFormat="1">
      <c r="C54" s="338" t="s">
        <v>146</v>
      </c>
      <c r="D54" s="2"/>
      <c r="E54" s="2"/>
      <c r="F54" s="26">
        <f>detailsum!N19</f>
        <v>0</v>
      </c>
      <c r="G54" s="26"/>
      <c r="H54" s="32">
        <f>detailsum!O19</f>
        <v>0</v>
      </c>
      <c r="I54" s="49"/>
      <c r="J54" s="26"/>
      <c r="K54" s="26"/>
      <c r="L54" s="50"/>
      <c r="M54" s="2"/>
      <c r="N54" s="3"/>
      <c r="P54" s="34"/>
    </row>
    <row r="55" spans="1:59">
      <c r="C55" s="1"/>
      <c r="D55" s="1" t="s">
        <v>112</v>
      </c>
      <c r="E55" s="37"/>
      <c r="F55" s="32"/>
      <c r="G55" s="32"/>
      <c r="H55" s="142">
        <f>SUM(H50:H54)</f>
        <v>0</v>
      </c>
      <c r="I55" s="51"/>
      <c r="K55" s="32"/>
      <c r="L55" s="32"/>
      <c r="M55" s="33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</row>
    <row r="56" spans="1:59">
      <c r="C56" s="1"/>
      <c r="D56" s="1"/>
      <c r="E56" s="37"/>
      <c r="F56" s="32"/>
      <c r="G56" s="32"/>
      <c r="H56" s="32"/>
      <c r="I56" s="51"/>
      <c r="J56" s="139"/>
      <c r="K56" s="32"/>
      <c r="L56" s="32"/>
      <c r="M56" s="33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</row>
    <row r="57" spans="1:59">
      <c r="A57" s="1"/>
      <c r="B57" s="1" t="s">
        <v>107</v>
      </c>
      <c r="C57" s="1"/>
      <c r="D57" s="1"/>
      <c r="F57" s="26"/>
      <c r="G57" s="26"/>
      <c r="H57" s="32"/>
      <c r="I57" s="49"/>
      <c r="J57" s="140"/>
      <c r="K57" s="49"/>
      <c r="M57" s="3"/>
      <c r="N57" s="3" t="e">
        <f>H57/F57</f>
        <v>#DIV/0!</v>
      </c>
    </row>
    <row r="58" spans="1:59" ht="17.25" customHeight="1">
      <c r="A58" s="1"/>
      <c r="B58" s="1"/>
      <c r="C58" s="343" t="s">
        <v>12</v>
      </c>
      <c r="F58" s="26">
        <f>-F50</f>
        <v>0</v>
      </c>
      <c r="G58" s="26"/>
      <c r="H58" s="386">
        <f>detailsum!G34</f>
        <v>0</v>
      </c>
      <c r="I58" s="49"/>
      <c r="J58" s="140"/>
      <c r="K58" s="49"/>
      <c r="M58" s="3"/>
      <c r="N58" s="3" t="e">
        <f>H58/F58</f>
        <v>#DIV/0!</v>
      </c>
    </row>
    <row r="59" spans="1:59" s="330" customFormat="1" ht="17.25" customHeight="1">
      <c r="A59" s="1"/>
      <c r="B59" s="1"/>
      <c r="C59" s="343" t="s">
        <v>157</v>
      </c>
      <c r="F59" s="344">
        <f t="shared" ref="F59:F62" si="0">-F51</f>
        <v>0</v>
      </c>
      <c r="G59" s="340"/>
      <c r="H59" s="386">
        <f>detailsum!I34</f>
        <v>0</v>
      </c>
      <c r="I59" s="341"/>
      <c r="J59" s="342"/>
      <c r="K59" s="341"/>
      <c r="L59" s="340"/>
      <c r="M59" s="339"/>
      <c r="N59" s="339"/>
    </row>
    <row r="60" spans="1:59">
      <c r="A60" s="4"/>
      <c r="B60" s="4"/>
      <c r="C60" s="343" t="s">
        <v>145</v>
      </c>
      <c r="E60" s="4"/>
      <c r="F60" s="344">
        <f t="shared" si="0"/>
        <v>0</v>
      </c>
      <c r="G60" s="26"/>
      <c r="H60" s="32">
        <f>+detailsum!K34</f>
        <v>0</v>
      </c>
      <c r="I60" s="51"/>
      <c r="J60" s="140"/>
      <c r="K60" s="51"/>
      <c r="L60" s="50"/>
      <c r="M60" s="4"/>
      <c r="N60" s="3" t="e">
        <f>H60/F60</f>
        <v>#DIV/0!</v>
      </c>
      <c r="O60" s="36"/>
    </row>
    <row r="61" spans="1:59">
      <c r="A61" s="4"/>
      <c r="B61" s="4"/>
      <c r="C61" s="343" t="s">
        <v>161</v>
      </c>
      <c r="E61" s="4"/>
      <c r="F61" s="344">
        <f t="shared" si="0"/>
        <v>0</v>
      </c>
      <c r="G61" s="32"/>
      <c r="H61" s="32">
        <f>detailsum!M34</f>
        <v>0</v>
      </c>
      <c r="I61" s="51"/>
      <c r="J61" s="140"/>
      <c r="K61" s="51"/>
      <c r="L61" s="50"/>
      <c r="M61" s="4"/>
      <c r="N61" s="3" t="e">
        <f>H61/F61</f>
        <v>#DIV/0!</v>
      </c>
      <c r="O61" s="36"/>
    </row>
    <row r="62" spans="1:59">
      <c r="A62" s="4"/>
      <c r="B62" s="4"/>
      <c r="C62" s="343" t="s">
        <v>146</v>
      </c>
      <c r="E62" s="4"/>
      <c r="F62" s="344">
        <f t="shared" si="0"/>
        <v>0</v>
      </c>
      <c r="G62" s="32"/>
      <c r="H62" s="32">
        <f>detailsum!O34</f>
        <v>0</v>
      </c>
      <c r="I62" s="51"/>
      <c r="J62" s="140"/>
      <c r="K62" s="51"/>
      <c r="L62" s="50"/>
      <c r="M62" s="4"/>
      <c r="N62" s="3"/>
      <c r="O62" s="36"/>
    </row>
    <row r="63" spans="1:59" s="311" customFormat="1">
      <c r="A63" s="313"/>
      <c r="B63" s="313"/>
      <c r="C63" s="347" t="s">
        <v>160</v>
      </c>
      <c r="E63" s="313"/>
      <c r="F63" s="322"/>
      <c r="G63" s="315"/>
      <c r="H63" s="315">
        <v>0</v>
      </c>
      <c r="I63" s="308"/>
      <c r="J63" s="326"/>
      <c r="K63" s="308"/>
      <c r="L63" s="318"/>
      <c r="M63" s="313"/>
      <c r="N63" s="321"/>
      <c r="O63" s="307"/>
    </row>
    <row r="64" spans="1:59">
      <c r="A64" s="1"/>
      <c r="C64" s="1"/>
      <c r="D64" s="1" t="s">
        <v>108</v>
      </c>
      <c r="E64" s="1"/>
      <c r="F64" s="32"/>
      <c r="G64" s="32"/>
      <c r="H64" s="142">
        <f>SUM(H58:H63)</f>
        <v>0</v>
      </c>
      <c r="I64" s="49"/>
      <c r="K64" s="49"/>
      <c r="M64" s="3"/>
      <c r="N64" s="3" t="e">
        <f>#REF!/F64</f>
        <v>#REF!</v>
      </c>
    </row>
    <row r="65" spans="1:59">
      <c r="A65" s="1"/>
      <c r="B65" s="1"/>
      <c r="C65" s="1"/>
      <c r="D65" s="1"/>
      <c r="E65" s="1"/>
      <c r="F65" s="32"/>
      <c r="G65" s="32"/>
      <c r="H65" s="32"/>
      <c r="I65" s="49"/>
      <c r="J65" s="141"/>
      <c r="K65" s="49"/>
      <c r="M65" s="3"/>
      <c r="N65" s="3"/>
    </row>
    <row r="66" spans="1:59">
      <c r="B66" s="1" t="s">
        <v>109</v>
      </c>
      <c r="C66" s="1"/>
      <c r="E66" s="37"/>
      <c r="F66" s="32"/>
      <c r="G66" s="32"/>
      <c r="H66" s="32"/>
      <c r="I66" s="51"/>
      <c r="J66" s="145">
        <f>H55+H64</f>
        <v>0</v>
      </c>
      <c r="K66" s="32"/>
      <c r="M66" s="33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</row>
    <row r="67" spans="1:59">
      <c r="C67" s="1"/>
      <c r="D67" s="1"/>
      <c r="E67" s="37"/>
      <c r="F67" s="32"/>
      <c r="G67" s="32"/>
      <c r="H67" s="32"/>
      <c r="I67" s="51"/>
      <c r="J67" s="51"/>
      <c r="K67" s="32"/>
      <c r="L67" s="32"/>
      <c r="M67" s="33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</row>
    <row r="68" spans="1:59">
      <c r="B68" s="1" t="s">
        <v>22</v>
      </c>
      <c r="F68" s="32"/>
      <c r="G68" s="26"/>
      <c r="H68" s="26"/>
      <c r="I68" s="26"/>
      <c r="J68" s="84">
        <f>detailsum!Q64</f>
        <v>0</v>
      </c>
      <c r="K68" s="26"/>
      <c r="M68" s="3"/>
    </row>
    <row r="69" spans="1:59">
      <c r="F69" s="32"/>
      <c r="G69" s="26"/>
      <c r="H69" s="26"/>
      <c r="I69" s="26"/>
      <c r="J69" s="26"/>
      <c r="K69" s="26"/>
      <c r="M69" s="3"/>
    </row>
    <row r="70" spans="1:59">
      <c r="A70" s="1" t="s">
        <v>110</v>
      </c>
      <c r="F70" s="32"/>
      <c r="G70" s="26"/>
      <c r="H70" s="26"/>
      <c r="I70" s="26"/>
      <c r="J70" s="26"/>
      <c r="K70" s="26"/>
      <c r="L70" s="143">
        <f>J66+J68</f>
        <v>0</v>
      </c>
      <c r="M70" s="3"/>
    </row>
    <row r="71" spans="1:59">
      <c r="F71" s="32"/>
      <c r="G71" s="26"/>
      <c r="H71" s="26"/>
      <c r="I71" s="26"/>
      <c r="J71" s="26"/>
      <c r="K71" s="26"/>
      <c r="M71" s="3"/>
    </row>
    <row r="72" spans="1:59">
      <c r="A72" s="1" t="s">
        <v>113</v>
      </c>
      <c r="B72" s="1"/>
      <c r="F72" s="26"/>
      <c r="G72" s="26"/>
      <c r="H72" s="26"/>
      <c r="I72" s="26"/>
      <c r="J72" s="26"/>
      <c r="K72" s="26"/>
      <c r="L72" s="143">
        <f>L46+L70</f>
        <v>0</v>
      </c>
      <c r="M72" s="3"/>
    </row>
    <row r="73" spans="1:59">
      <c r="A73" s="1"/>
      <c r="B73" s="1"/>
      <c r="F73" s="26"/>
      <c r="G73" s="26"/>
      <c r="H73" s="26"/>
      <c r="I73" s="26"/>
      <c r="J73" s="26"/>
      <c r="K73" s="26"/>
      <c r="L73" s="52"/>
      <c r="M73" s="3"/>
    </row>
    <row r="74" spans="1:59">
      <c r="E74" s="35"/>
      <c r="F74" s="26"/>
      <c r="G74" s="51"/>
      <c r="H74" s="51"/>
      <c r="I74" s="51"/>
      <c r="J74" s="51"/>
      <c r="K74" s="51"/>
      <c r="L74" s="32"/>
      <c r="M74" s="3"/>
    </row>
    <row r="75" spans="1:59" ht="16.5" thickBot="1">
      <c r="A75" s="1" t="s">
        <v>28</v>
      </c>
      <c r="E75" s="1"/>
      <c r="F75" s="51"/>
      <c r="G75" s="26"/>
      <c r="H75" s="26"/>
      <c r="I75" s="26"/>
      <c r="J75" s="26"/>
      <c r="K75" s="26"/>
      <c r="L75" s="178">
        <f>SUM(L72:L74)</f>
        <v>0</v>
      </c>
      <c r="M75" s="14"/>
    </row>
    <row r="76" spans="1:59" ht="16.5" thickTop="1">
      <c r="C76" s="1"/>
      <c r="D76" s="1"/>
      <c r="E76" s="1"/>
      <c r="H76" s="26"/>
      <c r="J76" s="3"/>
      <c r="K76" s="3"/>
      <c r="L76" s="49"/>
      <c r="M76" s="14"/>
    </row>
    <row r="77" spans="1:59">
      <c r="A77" s="1"/>
      <c r="B77" s="1"/>
      <c r="C77" s="1"/>
      <c r="D77" s="1"/>
      <c r="M77" s="3"/>
    </row>
  </sheetData>
  <mergeCells count="1">
    <mergeCell ref="A3:C3"/>
  </mergeCells>
  <phoneticPr fontId="6" type="noConversion"/>
  <pageMargins left="0.75" right="0.75" top="0.5" bottom="0.5" header="0.5" footer="0.25"/>
  <pageSetup scale="10" orientation="landscape" r:id="rId1"/>
  <headerFooter alignWithMargins="0">
    <oddHeader>&amp;R&amp;"Arial,Bold"&amp;KFF0000ATLANTA GAS LIGHT COMPANY
PUBLIC DISCLOSURE</oddHeader>
    <oddFooter>&amp;L&amp;Z&amp;F&amp;A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14">
    <pageSetUpPr fitToPage="1"/>
  </sheetPr>
  <dimension ref="A1:BG76"/>
  <sheetViews>
    <sheetView tabSelected="1" zoomScale="77" workbookViewId="0">
      <selection activeCell="J20" sqref="J20"/>
    </sheetView>
  </sheetViews>
  <sheetFormatPr defaultRowHeight="15.75"/>
  <cols>
    <col min="1" max="1" width="2.7109375" style="2" customWidth="1"/>
    <col min="2" max="2" width="3.7109375" style="2" customWidth="1"/>
    <col min="3" max="3" width="12.28515625" style="2" customWidth="1"/>
    <col min="4" max="4" width="41.5703125" style="2" customWidth="1"/>
    <col min="5" max="5" width="1.7109375" style="2" customWidth="1"/>
    <col min="6" max="6" width="17.7109375" style="2" customWidth="1"/>
    <col min="7" max="7" width="1.7109375" style="2" customWidth="1"/>
    <col min="8" max="8" width="17.7109375" style="2" customWidth="1"/>
    <col min="9" max="9" width="1.7109375" style="2" customWidth="1"/>
    <col min="10" max="10" width="17.7109375" style="2" customWidth="1"/>
    <col min="11" max="11" width="1.7109375" style="2" customWidth="1"/>
    <col min="12" max="12" width="17.7109375" style="26" customWidth="1"/>
    <col min="13" max="13" width="16.7109375" style="2" customWidth="1"/>
    <col min="14" max="14" width="13.5703125" style="2" hidden="1" customWidth="1"/>
    <col min="15" max="15" width="11" style="2" customWidth="1"/>
    <col min="16" max="16" width="15.85546875" style="2" customWidth="1"/>
    <col min="17" max="22" width="9.140625" style="2"/>
    <col min="23" max="23" width="11" style="2" customWidth="1"/>
    <col min="24" max="24" width="15.5703125" style="2" customWidth="1"/>
    <col min="25" max="16384" width="9.140625" style="2"/>
  </cols>
  <sheetData>
    <row r="1" spans="1:14">
      <c r="A1" s="1" t="s">
        <v>0</v>
      </c>
    </row>
    <row r="2" spans="1:14">
      <c r="A2" s="1" t="s">
        <v>23</v>
      </c>
      <c r="H2" s="26"/>
      <c r="J2" s="27"/>
    </row>
    <row r="3" spans="1:14">
      <c r="A3" s="459">
        <f>Summary!A20</f>
        <v>44593</v>
      </c>
      <c r="B3" s="459"/>
      <c r="C3" s="459"/>
      <c r="D3" s="138"/>
      <c r="H3" s="26"/>
      <c r="J3" s="27"/>
    </row>
    <row r="4" spans="1:14">
      <c r="A4" s="38"/>
      <c r="H4" s="26"/>
      <c r="J4" s="27"/>
    </row>
    <row r="5" spans="1:14">
      <c r="C5" s="28"/>
      <c r="D5" s="28"/>
      <c r="H5" s="26"/>
      <c r="J5" s="27"/>
    </row>
    <row r="6" spans="1:14">
      <c r="A6" s="1" t="s">
        <v>114</v>
      </c>
      <c r="F6" s="29" t="s">
        <v>4</v>
      </c>
      <c r="G6" s="29"/>
      <c r="H6" s="30" t="s">
        <v>5</v>
      </c>
    </row>
    <row r="7" spans="1:14">
      <c r="A7" s="1" t="s">
        <v>3</v>
      </c>
      <c r="B7" s="1"/>
      <c r="N7" s="31"/>
    </row>
    <row r="8" spans="1:14">
      <c r="A8" s="1"/>
      <c r="B8" s="1" t="s">
        <v>14</v>
      </c>
      <c r="C8" s="1"/>
      <c r="D8" s="1"/>
      <c r="F8" s="29"/>
      <c r="G8" s="29"/>
      <c r="H8" s="56"/>
      <c r="J8" s="27"/>
    </row>
    <row r="9" spans="1:14" ht="17.25" customHeight="1">
      <c r="A9" s="1"/>
      <c r="B9" s="1"/>
      <c r="C9" s="348" t="s">
        <v>144</v>
      </c>
      <c r="F9" s="55">
        <v>0</v>
      </c>
      <c r="G9" s="29"/>
      <c r="H9" s="386">
        <v>0</v>
      </c>
      <c r="J9" s="27"/>
      <c r="N9" s="3" t="e">
        <f>H9/F9</f>
        <v>#DIV/0!</v>
      </c>
    </row>
    <row r="10" spans="1:14" s="330" customFormat="1" ht="17.25" customHeight="1">
      <c r="A10" s="1"/>
      <c r="B10" s="1"/>
      <c r="C10" s="348" t="s">
        <v>145</v>
      </c>
      <c r="F10" s="55">
        <v>0</v>
      </c>
      <c r="G10" s="29"/>
      <c r="H10" s="386">
        <v>0</v>
      </c>
      <c r="J10" s="27"/>
      <c r="L10" s="344"/>
      <c r="N10" s="339"/>
    </row>
    <row r="11" spans="1:14">
      <c r="A11" s="1"/>
      <c r="B11" s="1"/>
      <c r="C11" s="348" t="s">
        <v>12</v>
      </c>
      <c r="F11" s="32">
        <v>0</v>
      </c>
      <c r="G11" s="26"/>
      <c r="H11" s="59">
        <v>0</v>
      </c>
      <c r="I11" s="26"/>
      <c r="K11" s="26"/>
      <c r="L11" s="300"/>
      <c r="N11" s="3" t="e">
        <f>H11/F11</f>
        <v>#DIV/0!</v>
      </c>
    </row>
    <row r="12" spans="1:14">
      <c r="A12" s="1"/>
      <c r="B12" s="1"/>
      <c r="C12" s="348" t="s">
        <v>153</v>
      </c>
      <c r="F12" s="32">
        <v>0</v>
      </c>
      <c r="G12" s="26"/>
      <c r="H12" s="59">
        <v>0</v>
      </c>
      <c r="I12" s="26"/>
      <c r="J12" s="26"/>
      <c r="K12" s="26"/>
      <c r="N12" s="3"/>
    </row>
    <row r="13" spans="1:14">
      <c r="B13" s="1"/>
      <c r="D13" s="147" t="s">
        <v>20</v>
      </c>
      <c r="E13" s="1"/>
      <c r="F13" s="26"/>
      <c r="G13" s="26"/>
      <c r="H13" s="53">
        <f>SUM(H9:H12)</f>
        <v>0</v>
      </c>
      <c r="I13" s="49"/>
      <c r="K13" s="26"/>
      <c r="M13" s="3"/>
      <c r="N13" s="3" t="e">
        <f>#REF!/F13</f>
        <v>#REF!</v>
      </c>
    </row>
    <row r="14" spans="1:14">
      <c r="A14" s="1"/>
      <c r="B14" s="1"/>
      <c r="F14" s="26"/>
      <c r="G14" s="26"/>
      <c r="H14" s="32"/>
      <c r="I14" s="49"/>
      <c r="J14" s="26"/>
      <c r="K14" s="26"/>
      <c r="M14" s="3"/>
      <c r="N14" s="3" t="e">
        <f t="shared" ref="N14:N20" si="0">H14/F14</f>
        <v>#DIV/0!</v>
      </c>
    </row>
    <row r="15" spans="1:14">
      <c r="A15" s="1"/>
      <c r="B15" s="1" t="s">
        <v>26</v>
      </c>
      <c r="F15" s="58"/>
      <c r="G15" s="58"/>
      <c r="H15" s="50"/>
      <c r="I15" s="49"/>
      <c r="J15" s="26"/>
      <c r="K15" s="26"/>
      <c r="M15" s="3"/>
      <c r="N15" s="3" t="e">
        <f t="shared" si="0"/>
        <v>#DIV/0!</v>
      </c>
    </row>
    <row r="16" spans="1:14" ht="15.75" customHeight="1">
      <c r="A16" s="1"/>
      <c r="B16" s="1"/>
      <c r="C16" s="349" t="s">
        <v>144</v>
      </c>
      <c r="F16" s="26">
        <v>0</v>
      </c>
      <c r="G16" s="26"/>
      <c r="H16" s="32">
        <v>0</v>
      </c>
      <c r="I16" s="49"/>
      <c r="J16" s="26"/>
      <c r="K16" s="26"/>
      <c r="M16" s="3"/>
      <c r="N16" s="3" t="e">
        <f t="shared" si="0"/>
        <v>#DIV/0!</v>
      </c>
    </row>
    <row r="17" spans="1:16" ht="15.75" customHeight="1">
      <c r="A17" s="1"/>
      <c r="B17" s="1"/>
      <c r="C17" s="349" t="s">
        <v>12</v>
      </c>
      <c r="F17" s="288"/>
      <c r="G17" s="288"/>
      <c r="H17" s="279"/>
      <c r="I17" s="289"/>
      <c r="J17" s="288"/>
      <c r="K17" s="288"/>
      <c r="L17" s="288"/>
      <c r="M17" s="287"/>
      <c r="N17" s="287"/>
    </row>
    <row r="18" spans="1:16" s="4" customFormat="1">
      <c r="C18" s="349" t="s">
        <v>36</v>
      </c>
      <c r="D18" s="2"/>
      <c r="E18" s="2"/>
      <c r="F18" s="26"/>
      <c r="G18" s="26"/>
      <c r="H18" s="32"/>
      <c r="I18" s="49"/>
      <c r="J18" s="26"/>
      <c r="K18" s="26"/>
      <c r="L18" s="366"/>
      <c r="M18" s="2"/>
      <c r="N18" s="3" t="e">
        <f t="shared" si="0"/>
        <v>#DIV/0!</v>
      </c>
      <c r="P18" s="34"/>
    </row>
    <row r="19" spans="1:16" s="4" customFormat="1">
      <c r="C19" s="349" t="s">
        <v>141</v>
      </c>
      <c r="D19" s="2"/>
      <c r="E19" s="2"/>
      <c r="F19" s="26">
        <v>0</v>
      </c>
      <c r="G19" s="26"/>
      <c r="H19" s="32">
        <v>0</v>
      </c>
      <c r="I19" s="49"/>
      <c r="J19" s="26"/>
      <c r="K19" s="26"/>
      <c r="L19" s="302"/>
      <c r="M19" s="2"/>
      <c r="N19" s="3" t="e">
        <f t="shared" si="0"/>
        <v>#DIV/0!</v>
      </c>
      <c r="P19" s="34"/>
    </row>
    <row r="20" spans="1:16" s="4" customFormat="1">
      <c r="C20" s="349" t="s">
        <v>154</v>
      </c>
      <c r="D20" s="2"/>
      <c r="E20" s="2"/>
      <c r="F20" s="32"/>
      <c r="G20" s="26"/>
      <c r="H20" s="32"/>
      <c r="I20" s="49"/>
      <c r="J20" s="26"/>
      <c r="K20" s="26"/>
      <c r="L20" s="302"/>
      <c r="M20" s="2"/>
      <c r="N20" s="3" t="e">
        <f t="shared" si="0"/>
        <v>#DIV/0!</v>
      </c>
      <c r="P20" s="34"/>
    </row>
    <row r="21" spans="1:16">
      <c r="B21" s="1"/>
      <c r="D21" s="147" t="s">
        <v>29</v>
      </c>
      <c r="E21" s="1"/>
      <c r="F21" s="26"/>
      <c r="G21" s="26"/>
      <c r="H21" s="142">
        <f>SUM(H16:H20)</f>
        <v>0</v>
      </c>
      <c r="I21" s="49"/>
      <c r="K21" s="49"/>
      <c r="L21" s="49"/>
      <c r="M21" s="3"/>
      <c r="N21" s="3" t="e">
        <f>#REF!/F21</f>
        <v>#REF!</v>
      </c>
    </row>
    <row r="22" spans="1:16">
      <c r="A22" s="1"/>
      <c r="B22" s="1"/>
      <c r="F22" s="26"/>
      <c r="G22" s="26"/>
      <c r="H22" s="32"/>
      <c r="I22" s="49"/>
      <c r="J22" s="49"/>
      <c r="K22" s="49"/>
      <c r="L22" s="49"/>
      <c r="M22" s="3"/>
      <c r="N22" s="3" t="e">
        <f t="shared" ref="N22:N32" si="1">H22/F22</f>
        <v>#DIV/0!</v>
      </c>
    </row>
    <row r="23" spans="1:16">
      <c r="B23" s="1"/>
      <c r="C23" s="1"/>
      <c r="D23" s="1" t="s">
        <v>6</v>
      </c>
      <c r="F23" s="26"/>
      <c r="G23" s="26"/>
      <c r="H23" s="32"/>
      <c r="I23" s="49"/>
      <c r="J23" s="142">
        <f>H21+H13</f>
        <v>0</v>
      </c>
      <c r="K23" s="49"/>
      <c r="M23" s="3"/>
      <c r="N23" s="3" t="e">
        <f t="shared" si="1"/>
        <v>#DIV/0!</v>
      </c>
    </row>
    <row r="24" spans="1:16">
      <c r="A24" s="1"/>
      <c r="B24" s="1"/>
      <c r="F24" s="26"/>
      <c r="G24" s="26"/>
      <c r="H24" s="32"/>
      <c r="I24" s="49"/>
      <c r="J24" s="26"/>
      <c r="K24" s="49"/>
      <c r="M24" s="3"/>
      <c r="N24" s="3" t="e">
        <f t="shared" si="1"/>
        <v>#DIV/0!</v>
      </c>
    </row>
    <row r="25" spans="1:16">
      <c r="A25" s="1" t="s">
        <v>7</v>
      </c>
      <c r="B25" s="1"/>
      <c r="F25" s="26"/>
      <c r="G25" s="26"/>
      <c r="H25" s="32"/>
      <c r="I25" s="49"/>
      <c r="J25" s="26"/>
      <c r="K25" s="49"/>
      <c r="M25" s="3"/>
      <c r="N25" s="3" t="e">
        <f t="shared" si="1"/>
        <v>#DIV/0!</v>
      </c>
    </row>
    <row r="26" spans="1:16">
      <c r="A26" s="1"/>
      <c r="B26" s="1" t="s">
        <v>8</v>
      </c>
      <c r="C26" s="1"/>
      <c r="D26" s="1"/>
      <c r="F26" s="26"/>
      <c r="G26" s="26"/>
      <c r="H26" s="32"/>
      <c r="I26" s="49"/>
      <c r="J26" s="26"/>
      <c r="K26" s="49"/>
      <c r="M26" s="3"/>
      <c r="N26" s="3" t="e">
        <f t="shared" si="1"/>
        <v>#DIV/0!</v>
      </c>
    </row>
    <row r="27" spans="1:16" ht="17.25" customHeight="1">
      <c r="A27" s="1"/>
      <c r="B27" s="1"/>
      <c r="C27" s="350" t="s">
        <v>145</v>
      </c>
      <c r="F27" s="26"/>
      <c r="G27" s="26"/>
      <c r="H27" s="60"/>
      <c r="I27" s="49"/>
      <c r="J27" s="26"/>
      <c r="K27" s="49"/>
      <c r="M27" s="3"/>
      <c r="N27" s="3" t="e">
        <f t="shared" si="1"/>
        <v>#DIV/0!</v>
      </c>
    </row>
    <row r="28" spans="1:16">
      <c r="A28" s="4"/>
      <c r="B28" s="4"/>
      <c r="C28" s="350" t="s">
        <v>144</v>
      </c>
      <c r="E28" s="4"/>
      <c r="F28" s="26"/>
      <c r="G28" s="26"/>
      <c r="H28" s="32"/>
      <c r="I28" s="51"/>
      <c r="J28" s="214"/>
      <c r="K28" s="49"/>
      <c r="M28" s="3"/>
      <c r="N28" s="3" t="e">
        <f t="shared" si="1"/>
        <v>#DIV/0!</v>
      </c>
      <c r="O28" s="36"/>
    </row>
    <row r="29" spans="1:16">
      <c r="A29" s="4"/>
      <c r="B29" s="4"/>
      <c r="C29" s="350" t="s">
        <v>12</v>
      </c>
      <c r="E29" s="4"/>
      <c r="F29" s="294"/>
      <c r="G29" s="294"/>
      <c r="H29" s="295"/>
      <c r="I29" s="298"/>
      <c r="J29" s="299"/>
      <c r="K29" s="297"/>
      <c r="L29" s="294"/>
      <c r="M29" s="293"/>
      <c r="N29" s="293"/>
      <c r="O29" s="296"/>
    </row>
    <row r="30" spans="1:16">
      <c r="A30" s="4"/>
      <c r="B30" s="4"/>
      <c r="C30" s="350" t="s">
        <v>36</v>
      </c>
      <c r="E30" s="4"/>
      <c r="F30" s="294"/>
      <c r="G30" s="294"/>
      <c r="H30" s="295"/>
      <c r="I30" s="298"/>
      <c r="J30" s="299"/>
      <c r="K30" s="297"/>
      <c r="L30" s="294"/>
      <c r="M30" s="293"/>
      <c r="N30" s="293"/>
      <c r="O30" s="296"/>
    </row>
    <row r="31" spans="1:16">
      <c r="A31" s="4"/>
      <c r="B31" s="4"/>
      <c r="C31" s="350" t="s">
        <v>141</v>
      </c>
      <c r="E31" s="4"/>
      <c r="F31" s="32"/>
      <c r="G31" s="32"/>
      <c r="H31" s="32"/>
      <c r="I31" s="51"/>
      <c r="J31" s="26"/>
      <c r="K31" s="51"/>
      <c r="L31" s="50"/>
      <c r="M31" s="4"/>
      <c r="N31" s="3" t="e">
        <f t="shared" si="1"/>
        <v>#DIV/0!</v>
      </c>
      <c r="O31" s="36"/>
    </row>
    <row r="32" spans="1:16">
      <c r="A32" s="4"/>
      <c r="B32" s="4"/>
      <c r="C32" s="350" t="s">
        <v>25</v>
      </c>
      <c r="E32" s="4"/>
      <c r="F32" s="32"/>
      <c r="G32" s="32"/>
      <c r="H32" s="32"/>
      <c r="I32" s="51"/>
      <c r="J32" s="26"/>
      <c r="K32" s="51"/>
      <c r="L32" s="32"/>
      <c r="N32" s="3" t="e">
        <f t="shared" si="1"/>
        <v>#DIV/0!</v>
      </c>
      <c r="O32" s="36"/>
    </row>
    <row r="33" spans="1:59">
      <c r="A33" s="1"/>
      <c r="D33" s="1" t="s">
        <v>21</v>
      </c>
      <c r="E33" s="1"/>
      <c r="F33" s="32"/>
      <c r="G33" s="32"/>
      <c r="H33" s="142">
        <f>SUM(H27:H32)</f>
        <v>0</v>
      </c>
      <c r="I33" s="49"/>
      <c r="K33" s="49"/>
      <c r="M33" s="3"/>
      <c r="N33" s="3" t="e">
        <f>#REF!/F33</f>
        <v>#REF!</v>
      </c>
    </row>
    <row r="34" spans="1:59">
      <c r="A34" s="1"/>
      <c r="B34" s="1"/>
      <c r="C34" s="1"/>
      <c r="D34" s="1"/>
      <c r="F34" s="32"/>
      <c r="G34" s="32"/>
      <c r="H34" s="32"/>
      <c r="I34" s="49"/>
      <c r="J34" s="26"/>
      <c r="K34" s="49"/>
      <c r="M34" s="3"/>
      <c r="N34" s="3" t="e">
        <f>H34/F34</f>
        <v>#DIV/0!</v>
      </c>
    </row>
    <row r="35" spans="1:59" s="4" customFormat="1">
      <c r="B35" s="37" t="s">
        <v>10</v>
      </c>
      <c r="F35" s="32"/>
      <c r="G35" s="32"/>
      <c r="H35" s="32"/>
      <c r="I35" s="51"/>
      <c r="J35" s="32"/>
      <c r="K35" s="51"/>
      <c r="L35" s="32"/>
      <c r="M35" s="33"/>
      <c r="N35" s="33" t="e">
        <f>H35/F35</f>
        <v>#DIV/0!</v>
      </c>
    </row>
    <row r="36" spans="1:59" s="4" customFormat="1" ht="18" customHeight="1">
      <c r="B36" s="37"/>
      <c r="C36" s="356" t="s">
        <v>145</v>
      </c>
      <c r="F36" s="32"/>
      <c r="G36" s="32"/>
      <c r="H36" s="32"/>
      <c r="I36" s="51"/>
      <c r="J36" s="32"/>
      <c r="K36" s="51"/>
      <c r="L36" s="32"/>
      <c r="M36" s="33"/>
      <c r="N36" s="33" t="e">
        <f>H36/F36</f>
        <v>#DIV/0!</v>
      </c>
    </row>
    <row r="37" spans="1:59" s="4" customFormat="1">
      <c r="A37" s="37"/>
      <c r="B37" s="37"/>
      <c r="C37" s="356" t="s">
        <v>161</v>
      </c>
      <c r="F37" s="32"/>
      <c r="G37" s="32"/>
      <c r="H37" s="301"/>
      <c r="I37" s="51"/>
      <c r="J37" s="32"/>
      <c r="K37" s="51"/>
      <c r="L37" s="50"/>
      <c r="N37" s="33" t="e">
        <f>H37/F37</f>
        <v>#DIV/0!</v>
      </c>
      <c r="P37" s="32"/>
    </row>
    <row r="38" spans="1:59" s="4" customFormat="1">
      <c r="A38" s="37"/>
      <c r="B38" s="37"/>
      <c r="C38" s="356" t="s">
        <v>12</v>
      </c>
      <c r="F38" s="32"/>
      <c r="G38" s="32"/>
      <c r="H38" s="32"/>
      <c r="I38" s="51"/>
      <c r="J38" s="32"/>
      <c r="K38" s="51"/>
      <c r="L38" s="50"/>
      <c r="N38" s="33"/>
      <c r="P38" s="32"/>
    </row>
    <row r="39" spans="1:59" s="4" customFormat="1">
      <c r="A39" s="37"/>
      <c r="B39" s="37"/>
      <c r="C39" s="356" t="s">
        <v>143</v>
      </c>
      <c r="F39" s="32"/>
      <c r="G39" s="32"/>
      <c r="H39" s="32"/>
      <c r="I39" s="51"/>
      <c r="J39" s="32"/>
      <c r="K39" s="51"/>
      <c r="L39" s="50"/>
      <c r="N39" s="33"/>
      <c r="P39" s="32"/>
    </row>
    <row r="40" spans="1:59" s="4" customFormat="1">
      <c r="A40" s="37"/>
      <c r="B40" s="37"/>
      <c r="C40" s="356" t="s">
        <v>146</v>
      </c>
      <c r="F40" s="32"/>
      <c r="G40" s="32"/>
      <c r="H40" s="32"/>
      <c r="I40" s="51"/>
      <c r="J40" s="32"/>
      <c r="K40" s="51"/>
      <c r="L40" s="50"/>
      <c r="N40" s="33"/>
      <c r="P40" s="32"/>
    </row>
    <row r="41" spans="1:59" s="4" customFormat="1">
      <c r="D41" s="37" t="s">
        <v>11</v>
      </c>
      <c r="F41" s="32"/>
      <c r="G41" s="32"/>
      <c r="H41" s="146">
        <f>SUM(H36:H40)</f>
        <v>0</v>
      </c>
      <c r="I41" s="51"/>
      <c r="K41" s="51"/>
      <c r="L41" s="32"/>
      <c r="M41" s="33"/>
    </row>
    <row r="42" spans="1:59" s="4" customFormat="1">
      <c r="E42" s="37"/>
      <c r="F42" s="32"/>
      <c r="G42" s="32"/>
      <c r="H42" s="32"/>
      <c r="I42" s="51"/>
      <c r="J42" s="51"/>
      <c r="K42" s="51"/>
      <c r="L42" s="32"/>
      <c r="M42" s="33"/>
    </row>
    <row r="43" spans="1:59" s="4" customFormat="1">
      <c r="D43" s="37" t="s">
        <v>9</v>
      </c>
      <c r="E43" s="37"/>
      <c r="F43" s="32"/>
      <c r="G43" s="32"/>
      <c r="H43" s="32"/>
      <c r="I43" s="51"/>
      <c r="J43" s="146">
        <f>H41+H33</f>
        <v>0</v>
      </c>
      <c r="K43" s="51"/>
      <c r="L43" s="32"/>
      <c r="M43" s="33"/>
    </row>
    <row r="44" spans="1:59">
      <c r="C44" s="1"/>
      <c r="D44" s="1"/>
      <c r="E44" s="37"/>
      <c r="F44" s="32"/>
      <c r="G44" s="32"/>
      <c r="H44" s="32"/>
      <c r="I44" s="51"/>
      <c r="J44" s="51"/>
      <c r="K44" s="32"/>
      <c r="L44" s="32"/>
      <c r="M44" s="33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</row>
    <row r="45" spans="1:59">
      <c r="A45" s="1" t="s">
        <v>115</v>
      </c>
      <c r="E45" s="37"/>
      <c r="F45" s="32"/>
      <c r="G45" s="32"/>
      <c r="H45" s="32"/>
      <c r="I45" s="51"/>
      <c r="J45" s="51"/>
      <c r="K45" s="32"/>
      <c r="L45" s="144">
        <f>J23+J43</f>
        <v>0</v>
      </c>
      <c r="M45" s="33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</row>
    <row r="46" spans="1:59">
      <c r="C46" s="1"/>
      <c r="D46" s="1"/>
      <c r="E46" s="37"/>
      <c r="F46" s="32"/>
      <c r="G46" s="32"/>
      <c r="H46" s="32"/>
      <c r="I46" s="51"/>
      <c r="J46" s="51"/>
      <c r="K46" s="32"/>
      <c r="L46" s="32"/>
      <c r="M46" s="33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</row>
    <row r="47" spans="1:59">
      <c r="A47" s="1" t="s">
        <v>106</v>
      </c>
      <c r="C47" s="1"/>
      <c r="D47" s="1"/>
      <c r="E47" s="37"/>
      <c r="F47" s="32"/>
      <c r="G47" s="32"/>
      <c r="H47" s="32"/>
      <c r="I47" s="51"/>
      <c r="J47" s="51"/>
      <c r="K47" s="32"/>
      <c r="L47" s="32"/>
      <c r="M47" s="33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</row>
    <row r="48" spans="1:59">
      <c r="B48" s="1" t="s">
        <v>111</v>
      </c>
      <c r="C48" s="1"/>
      <c r="D48" s="1"/>
      <c r="E48" s="37"/>
      <c r="F48" s="32"/>
      <c r="G48" s="32"/>
      <c r="H48" s="32"/>
      <c r="I48" s="51"/>
      <c r="J48" s="51"/>
      <c r="K48" s="32"/>
      <c r="L48" s="32"/>
      <c r="M48" s="33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</row>
    <row r="49" spans="1:59" ht="15.75" customHeight="1">
      <c r="A49" s="1"/>
      <c r="B49" s="1"/>
      <c r="C49" s="363" t="s">
        <v>12</v>
      </c>
      <c r="F49" s="26">
        <f>detailsum!F20</f>
        <v>0</v>
      </c>
      <c r="G49" s="26"/>
      <c r="H49" s="386">
        <f>detailsum!G20</f>
        <v>0</v>
      </c>
      <c r="I49" s="49"/>
      <c r="J49" s="26"/>
      <c r="K49" s="26"/>
      <c r="M49" s="3"/>
      <c r="N49" s="3" t="e">
        <f>H49/F49</f>
        <v>#DIV/0!</v>
      </c>
    </row>
    <row r="50" spans="1:59" s="4" customFormat="1">
      <c r="C50" s="363" t="s">
        <v>157</v>
      </c>
      <c r="D50" s="2"/>
      <c r="E50" s="2"/>
      <c r="F50" s="26">
        <f>detailsum!H20</f>
        <v>0</v>
      </c>
      <c r="G50" s="26"/>
      <c r="H50" s="32">
        <f>+detailsum!I20</f>
        <v>0</v>
      </c>
      <c r="I50" s="49"/>
      <c r="J50" s="26"/>
      <c r="K50" s="26"/>
      <c r="L50" s="50"/>
      <c r="M50" s="2"/>
      <c r="N50" s="3" t="e">
        <f>H50/F50</f>
        <v>#DIV/0!</v>
      </c>
      <c r="P50" s="34"/>
    </row>
    <row r="51" spans="1:59" s="313" customFormat="1">
      <c r="C51" s="363" t="s">
        <v>145</v>
      </c>
      <c r="D51" s="330"/>
      <c r="E51" s="330"/>
      <c r="F51" s="364">
        <f>detailsum!J20</f>
        <v>0</v>
      </c>
      <c r="G51" s="352"/>
      <c r="H51" s="365">
        <f>+detailsum!J20</f>
        <v>0</v>
      </c>
      <c r="I51" s="354"/>
      <c r="J51" s="352"/>
      <c r="K51" s="352"/>
      <c r="L51" s="355"/>
      <c r="M51" s="330"/>
      <c r="N51" s="351"/>
      <c r="P51" s="353"/>
    </row>
    <row r="52" spans="1:59" s="4" customFormat="1">
      <c r="C52" s="363" t="s">
        <v>161</v>
      </c>
      <c r="D52" s="2"/>
      <c r="E52" s="2"/>
      <c r="F52" s="26">
        <f>detailsum!L20</f>
        <v>0</v>
      </c>
      <c r="G52" s="26"/>
      <c r="H52" s="32">
        <f>detailsum!M20</f>
        <v>0</v>
      </c>
      <c r="I52" s="49"/>
      <c r="J52" s="26"/>
      <c r="K52" s="26"/>
      <c r="L52" s="50"/>
      <c r="M52" s="2"/>
      <c r="N52" s="3" t="e">
        <f>H52/F52</f>
        <v>#DIV/0!</v>
      </c>
      <c r="P52" s="34"/>
    </row>
    <row r="53" spans="1:59" s="4" customFormat="1">
      <c r="C53" s="363" t="s">
        <v>146</v>
      </c>
      <c r="D53" s="2"/>
      <c r="E53" s="2"/>
      <c r="F53" s="26">
        <f>detailsum!N20</f>
        <v>0</v>
      </c>
      <c r="G53" s="26"/>
      <c r="H53" s="32">
        <f>detailsum!O20</f>
        <v>0</v>
      </c>
      <c r="I53" s="49"/>
      <c r="J53" s="26"/>
      <c r="K53" s="26"/>
      <c r="L53" s="50"/>
      <c r="M53" s="2"/>
      <c r="N53" s="3"/>
      <c r="P53" s="34"/>
    </row>
    <row r="54" spans="1:59">
      <c r="C54" s="1"/>
      <c r="D54" s="1" t="s">
        <v>112</v>
      </c>
      <c r="E54" s="37"/>
      <c r="F54" s="32"/>
      <c r="G54" s="32"/>
      <c r="H54" s="142">
        <f>SUM(H49:H53)</f>
        <v>0</v>
      </c>
      <c r="I54" s="51"/>
      <c r="K54" s="32"/>
      <c r="L54" s="32"/>
      <c r="M54" s="33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</row>
    <row r="55" spans="1:59">
      <c r="C55" s="1"/>
      <c r="D55" s="1"/>
      <c r="E55" s="37"/>
      <c r="F55" s="32"/>
      <c r="G55" s="32"/>
      <c r="H55" s="32"/>
      <c r="I55" s="51"/>
      <c r="J55" s="139"/>
      <c r="K55" s="32"/>
      <c r="L55" s="32"/>
      <c r="M55" s="33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</row>
    <row r="56" spans="1:59">
      <c r="A56" s="1"/>
      <c r="B56" s="1" t="s">
        <v>107</v>
      </c>
      <c r="C56" s="1"/>
      <c r="D56" s="1"/>
      <c r="F56" s="26"/>
      <c r="G56" s="26"/>
      <c r="H56" s="32"/>
      <c r="I56" s="49"/>
      <c r="J56" s="140"/>
      <c r="K56" s="49"/>
      <c r="M56" s="3"/>
      <c r="N56" s="3" t="e">
        <f>H56/F56</f>
        <v>#DIV/0!</v>
      </c>
    </row>
    <row r="57" spans="1:59" ht="17.25" customHeight="1">
      <c r="A57" s="1"/>
      <c r="B57" s="1"/>
      <c r="C57" s="367" t="s">
        <v>12</v>
      </c>
      <c r="F57" s="26">
        <f>-F49</f>
        <v>0</v>
      </c>
      <c r="G57" s="26"/>
      <c r="H57" s="386">
        <f>detailsum!G35</f>
        <v>0</v>
      </c>
      <c r="I57" s="49"/>
      <c r="J57" s="140"/>
      <c r="K57" s="49"/>
      <c r="M57" s="3"/>
      <c r="N57" s="3" t="e">
        <f>H57/F57</f>
        <v>#DIV/0!</v>
      </c>
    </row>
    <row r="58" spans="1:59">
      <c r="A58" s="4"/>
      <c r="B58" s="4"/>
      <c r="C58" s="367" t="s">
        <v>157</v>
      </c>
      <c r="E58" s="4"/>
      <c r="F58" s="364">
        <f t="shared" ref="F58:F61" si="2">-F50</f>
        <v>0</v>
      </c>
      <c r="G58" s="26"/>
      <c r="H58" s="32">
        <f>+detailsum!I35</f>
        <v>0</v>
      </c>
      <c r="I58" s="51"/>
      <c r="J58" s="140"/>
      <c r="K58" s="51"/>
      <c r="L58" s="50"/>
      <c r="M58" s="4"/>
      <c r="N58" s="3" t="e">
        <f>H58/F58</f>
        <v>#DIV/0!</v>
      </c>
      <c r="O58" s="36"/>
    </row>
    <row r="59" spans="1:59">
      <c r="A59" s="4"/>
      <c r="B59" s="4"/>
      <c r="C59" s="367" t="s">
        <v>145</v>
      </c>
      <c r="E59" s="4"/>
      <c r="F59" s="364">
        <f t="shared" si="2"/>
        <v>0</v>
      </c>
      <c r="G59" s="32"/>
      <c r="H59" s="32">
        <f>detailsum!K35</f>
        <v>0</v>
      </c>
      <c r="I59" s="51"/>
      <c r="J59" s="140"/>
      <c r="K59" s="51"/>
      <c r="L59" s="50"/>
      <c r="M59" s="4"/>
      <c r="N59" s="3" t="e">
        <f>H59/F59</f>
        <v>#DIV/0!</v>
      </c>
      <c r="O59" s="36"/>
    </row>
    <row r="60" spans="1:59" s="330" customFormat="1">
      <c r="A60" s="313"/>
      <c r="B60" s="313"/>
      <c r="C60" s="367" t="s">
        <v>161</v>
      </c>
      <c r="E60" s="313"/>
      <c r="F60" s="364">
        <f t="shared" si="2"/>
        <v>0</v>
      </c>
      <c r="G60" s="358"/>
      <c r="H60" s="365">
        <f>detailsum!M35</f>
        <v>0</v>
      </c>
      <c r="I60" s="361"/>
      <c r="J60" s="362"/>
      <c r="K60" s="361"/>
      <c r="L60" s="360"/>
      <c r="M60" s="313"/>
      <c r="N60" s="357"/>
      <c r="O60" s="359"/>
    </row>
    <row r="61" spans="1:59">
      <c r="A61" s="4"/>
      <c r="B61" s="4"/>
      <c r="C61" s="367" t="s">
        <v>146</v>
      </c>
      <c r="E61" s="4"/>
      <c r="F61" s="364">
        <f t="shared" si="2"/>
        <v>0</v>
      </c>
      <c r="G61" s="32"/>
      <c r="H61" s="32">
        <f>detailsum!O35</f>
        <v>0</v>
      </c>
      <c r="I61" s="51"/>
      <c r="J61" s="140"/>
      <c r="K61" s="51"/>
      <c r="L61" s="50"/>
      <c r="M61" s="4"/>
      <c r="N61" s="3"/>
      <c r="O61" s="36"/>
    </row>
    <row r="62" spans="1:59" s="311" customFormat="1">
      <c r="A62" s="313"/>
      <c r="B62" s="313"/>
      <c r="C62" s="367" t="s">
        <v>160</v>
      </c>
      <c r="E62" s="313"/>
      <c r="F62" s="315"/>
      <c r="G62" s="315"/>
      <c r="H62" s="315"/>
      <c r="I62" s="308"/>
      <c r="J62" s="326"/>
      <c r="K62" s="308"/>
      <c r="L62" s="318"/>
      <c r="M62" s="313"/>
      <c r="N62" s="321"/>
      <c r="O62" s="307"/>
    </row>
    <row r="63" spans="1:59">
      <c r="A63" s="1"/>
      <c r="C63" s="1"/>
      <c r="D63" s="1" t="s">
        <v>108</v>
      </c>
      <c r="E63" s="1"/>
      <c r="F63" s="32"/>
      <c r="G63" s="32"/>
      <c r="H63" s="142">
        <f>SUM(H57:H62)</f>
        <v>0</v>
      </c>
      <c r="I63" s="49"/>
      <c r="K63" s="49"/>
      <c r="M63" s="3"/>
      <c r="N63" s="3" t="e">
        <f>#REF!/F63</f>
        <v>#REF!</v>
      </c>
    </row>
    <row r="64" spans="1:59">
      <c r="A64" s="1"/>
      <c r="B64" s="1"/>
      <c r="C64" s="1"/>
      <c r="D64" s="1"/>
      <c r="E64" s="1"/>
      <c r="F64" s="32"/>
      <c r="G64" s="32"/>
      <c r="H64" s="32"/>
      <c r="I64" s="49"/>
      <c r="J64" s="141"/>
      <c r="K64" s="49"/>
      <c r="M64" s="3"/>
      <c r="N64" s="3"/>
    </row>
    <row r="65" spans="1:59">
      <c r="B65" s="1" t="s">
        <v>109</v>
      </c>
      <c r="C65" s="1"/>
      <c r="E65" s="37"/>
      <c r="F65" s="32"/>
      <c r="G65" s="32"/>
      <c r="H65" s="32"/>
      <c r="I65" s="51"/>
      <c r="J65" s="145">
        <f>H54+H63</f>
        <v>0</v>
      </c>
      <c r="K65" s="32"/>
      <c r="M65" s="33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</row>
    <row r="66" spans="1:59">
      <c r="C66" s="1"/>
      <c r="D66" s="1"/>
      <c r="E66" s="37"/>
      <c r="F66" s="32"/>
      <c r="G66" s="32"/>
      <c r="H66" s="32"/>
      <c r="I66" s="51"/>
      <c r="J66" s="51"/>
      <c r="K66" s="32"/>
      <c r="L66" s="32"/>
      <c r="M66" s="33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</row>
    <row r="67" spans="1:59">
      <c r="B67" s="1" t="s">
        <v>24</v>
      </c>
      <c r="F67" s="32"/>
      <c r="G67" s="26"/>
      <c r="H67" s="26"/>
      <c r="I67" s="26"/>
      <c r="J67" s="84">
        <f>detailsum!Q65</f>
        <v>0</v>
      </c>
      <c r="K67" s="26"/>
      <c r="M67" s="3"/>
    </row>
    <row r="68" spans="1:59">
      <c r="F68" s="32"/>
      <c r="G68" s="26"/>
      <c r="H68" s="26"/>
      <c r="I68" s="26"/>
      <c r="J68" s="26"/>
      <c r="K68" s="26"/>
      <c r="M68" s="3"/>
    </row>
    <row r="69" spans="1:59">
      <c r="A69" s="1" t="s">
        <v>110</v>
      </c>
      <c r="F69" s="32"/>
      <c r="G69" s="26"/>
      <c r="H69" s="26"/>
      <c r="I69" s="26"/>
      <c r="J69" s="26"/>
      <c r="K69" s="26"/>
      <c r="L69" s="143">
        <f>J65+J67</f>
        <v>0</v>
      </c>
      <c r="M69" s="3"/>
    </row>
    <row r="70" spans="1:59">
      <c r="F70" s="32"/>
      <c r="G70" s="26"/>
      <c r="H70" s="26"/>
      <c r="I70" s="26"/>
      <c r="J70" s="26"/>
      <c r="K70" s="26"/>
      <c r="M70" s="3"/>
    </row>
    <row r="71" spans="1:59">
      <c r="A71" s="1" t="s">
        <v>113</v>
      </c>
      <c r="B71" s="1"/>
      <c r="F71" s="26"/>
      <c r="G71" s="26"/>
      <c r="H71" s="26"/>
      <c r="I71" s="26"/>
      <c r="J71" s="26"/>
      <c r="K71" s="26"/>
      <c r="L71" s="143">
        <f>L45+L69</f>
        <v>0</v>
      </c>
      <c r="M71" s="3"/>
    </row>
    <row r="72" spans="1:59">
      <c r="A72" s="1"/>
      <c r="B72" s="1"/>
      <c r="F72" s="26"/>
      <c r="G72" s="26"/>
      <c r="H72" s="26"/>
      <c r="I72" s="26"/>
      <c r="J72" s="26"/>
      <c r="K72" s="26"/>
      <c r="L72" s="52"/>
      <c r="M72" s="3"/>
    </row>
    <row r="73" spans="1:59">
      <c r="E73" s="35"/>
      <c r="F73" s="26"/>
      <c r="G73" s="51"/>
      <c r="H73" s="51"/>
      <c r="I73" s="51"/>
      <c r="J73" s="51"/>
      <c r="K73" s="51"/>
      <c r="L73" s="32"/>
      <c r="M73" s="3"/>
    </row>
    <row r="74" spans="1:59" ht="16.5" thickBot="1">
      <c r="A74" s="1" t="s">
        <v>28</v>
      </c>
      <c r="E74" s="1"/>
      <c r="F74" s="51"/>
      <c r="G74" s="26"/>
      <c r="H74" s="26"/>
      <c r="I74" s="26"/>
      <c r="J74" s="26"/>
      <c r="K74" s="26"/>
      <c r="L74" s="178">
        <f>SUM(L71:L73)</f>
        <v>0</v>
      </c>
      <c r="M74" s="14"/>
    </row>
    <row r="75" spans="1:59" ht="16.5" thickTop="1">
      <c r="C75" s="1"/>
      <c r="D75" s="1"/>
      <c r="E75" s="1"/>
      <c r="H75" s="26"/>
      <c r="J75" s="3"/>
      <c r="K75" s="3"/>
      <c r="L75" s="49"/>
      <c r="M75" s="14"/>
    </row>
    <row r="76" spans="1:59">
      <c r="A76" s="1"/>
      <c r="B76" s="1"/>
      <c r="C76" s="1"/>
      <c r="D76" s="1"/>
      <c r="M76" s="3"/>
    </row>
  </sheetData>
  <mergeCells count="1">
    <mergeCell ref="A3:C3"/>
  </mergeCells>
  <phoneticPr fontId="6" type="noConversion"/>
  <pageMargins left="0.75" right="0.75" top="0.5" bottom="0.5" header="0.5" footer="0.25"/>
  <pageSetup scale="10" orientation="landscape" r:id="rId1"/>
  <headerFooter alignWithMargins="0">
    <oddHeader>&amp;R&amp;"Arial,Bold"&amp;KFF0000ATLANTA GAS LIGHT COMPANY
PUBLIC DISCLOSURE</oddHeader>
    <oddFooter>&amp;L&amp;Z&amp;F&amp;A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15">
    <pageSetUpPr fitToPage="1"/>
  </sheetPr>
  <dimension ref="A1:BG76"/>
  <sheetViews>
    <sheetView tabSelected="1" zoomScale="77" workbookViewId="0">
      <selection activeCell="J20" sqref="J20"/>
    </sheetView>
  </sheetViews>
  <sheetFormatPr defaultRowHeight="15.75"/>
  <cols>
    <col min="1" max="1" width="2.7109375" style="2" customWidth="1"/>
    <col min="2" max="2" width="3.7109375" style="2" customWidth="1"/>
    <col min="3" max="3" width="12.28515625" style="2" customWidth="1"/>
    <col min="4" max="4" width="41.5703125" style="2" customWidth="1"/>
    <col min="5" max="5" width="1.7109375" style="2" customWidth="1"/>
    <col min="6" max="6" width="17.7109375" style="2" customWidth="1"/>
    <col min="7" max="7" width="1.7109375" style="2" customWidth="1"/>
    <col min="8" max="8" width="17.7109375" style="2" customWidth="1"/>
    <col min="9" max="9" width="1.7109375" style="2" customWidth="1"/>
    <col min="10" max="10" width="17.7109375" style="2" customWidth="1"/>
    <col min="11" max="11" width="1.7109375" style="2" customWidth="1"/>
    <col min="12" max="12" width="17.7109375" style="26" customWidth="1"/>
    <col min="13" max="13" width="16.7109375" style="2" customWidth="1"/>
    <col min="14" max="14" width="13.5703125" style="2" hidden="1" customWidth="1"/>
    <col min="15" max="15" width="11" style="2" customWidth="1"/>
    <col min="16" max="16" width="15.85546875" style="2" customWidth="1"/>
    <col min="17" max="17" width="11.28515625" style="2" bestFit="1" customWidth="1"/>
    <col min="18" max="18" width="11.85546875" style="2" bestFit="1" customWidth="1"/>
    <col min="19" max="19" width="11.28515625" style="2" bestFit="1" customWidth="1"/>
    <col min="20" max="22" width="9.140625" style="2"/>
    <col min="23" max="23" width="11" style="2" customWidth="1"/>
    <col min="24" max="24" width="15.5703125" style="2" customWidth="1"/>
    <col min="25" max="16384" width="9.140625" style="2"/>
  </cols>
  <sheetData>
    <row r="1" spans="1:19">
      <c r="A1" s="1" t="s">
        <v>0</v>
      </c>
    </row>
    <row r="2" spans="1:19">
      <c r="A2" s="1" t="s">
        <v>23</v>
      </c>
      <c r="H2" s="26"/>
      <c r="J2" s="27"/>
    </row>
    <row r="3" spans="1:19">
      <c r="A3" s="459">
        <f>Summary!A21</f>
        <v>44651</v>
      </c>
      <c r="B3" s="459"/>
      <c r="C3" s="459"/>
      <c r="D3" s="138"/>
      <c r="H3" s="26"/>
      <c r="J3" s="27"/>
    </row>
    <row r="4" spans="1:19">
      <c r="A4" s="38"/>
      <c r="H4" s="26"/>
      <c r="J4" s="27"/>
    </row>
    <row r="5" spans="1:19">
      <c r="C5" s="28"/>
      <c r="D5" s="28"/>
      <c r="H5" s="26"/>
      <c r="J5" s="27"/>
    </row>
    <row r="6" spans="1:19">
      <c r="A6" s="1" t="s">
        <v>114</v>
      </c>
      <c r="F6" s="29" t="s">
        <v>4</v>
      </c>
      <c r="G6" s="29"/>
      <c r="H6" s="30" t="s">
        <v>5</v>
      </c>
    </row>
    <row r="7" spans="1:19">
      <c r="A7" s="1" t="s">
        <v>3</v>
      </c>
      <c r="B7" s="1"/>
      <c r="N7" s="31"/>
    </row>
    <row r="8" spans="1:19">
      <c r="A8" s="1"/>
      <c r="B8" s="1" t="s">
        <v>14</v>
      </c>
      <c r="C8" s="1"/>
      <c r="D8" s="1"/>
      <c r="F8" s="29"/>
      <c r="G8" s="29"/>
      <c r="H8" s="56"/>
      <c r="J8" s="27"/>
    </row>
    <row r="9" spans="1:19" ht="17.25" customHeight="1">
      <c r="A9" s="1"/>
      <c r="B9" s="1"/>
      <c r="C9" s="368" t="s">
        <v>144</v>
      </c>
      <c r="F9" s="55">
        <v>0</v>
      </c>
      <c r="G9" s="29"/>
      <c r="H9" s="386">
        <v>0</v>
      </c>
      <c r="J9" s="27"/>
      <c r="N9" s="3" t="e">
        <f>H9/F9</f>
        <v>#DIV/0!</v>
      </c>
    </row>
    <row r="10" spans="1:19">
      <c r="A10" s="1"/>
      <c r="B10" s="1"/>
      <c r="C10" s="368" t="s">
        <v>145</v>
      </c>
      <c r="F10" s="32">
        <v>0</v>
      </c>
      <c r="G10" s="26"/>
      <c r="H10" s="59">
        <v>0</v>
      </c>
      <c r="I10" s="26"/>
      <c r="J10" s="26"/>
      <c r="K10" s="26"/>
      <c r="N10" s="3" t="e">
        <f>H10/F10</f>
        <v>#DIV/0!</v>
      </c>
    </row>
    <row r="11" spans="1:19" s="330" customFormat="1">
      <c r="A11" s="1"/>
      <c r="B11" s="1"/>
      <c r="C11" s="368" t="s">
        <v>12</v>
      </c>
      <c r="F11" s="365"/>
      <c r="G11" s="364"/>
      <c r="H11" s="59">
        <v>0</v>
      </c>
      <c r="I11" s="364"/>
      <c r="J11" s="364"/>
      <c r="K11" s="364"/>
      <c r="L11" s="388"/>
      <c r="N11" s="357"/>
    </row>
    <row r="12" spans="1:19">
      <c r="A12" s="1"/>
      <c r="B12" s="1"/>
      <c r="C12" s="368" t="s">
        <v>153</v>
      </c>
      <c r="F12" s="32">
        <v>0</v>
      </c>
      <c r="G12" s="26"/>
      <c r="H12" s="59">
        <v>0</v>
      </c>
      <c r="I12" s="26"/>
      <c r="J12" s="26"/>
      <c r="K12" s="26"/>
      <c r="N12" s="3"/>
    </row>
    <row r="13" spans="1:19">
      <c r="B13" s="1"/>
      <c r="D13" s="147" t="s">
        <v>20</v>
      </c>
      <c r="E13" s="1"/>
      <c r="F13" s="26"/>
      <c r="G13" s="26"/>
      <c r="H13" s="53">
        <f>SUM(H9:H12)</f>
        <v>0</v>
      </c>
      <c r="I13" s="49"/>
      <c r="K13" s="26"/>
      <c r="M13" s="3"/>
      <c r="N13" s="3" t="e">
        <f>#REF!/F13</f>
        <v>#REF!</v>
      </c>
    </row>
    <row r="14" spans="1:19">
      <c r="A14" s="1"/>
      <c r="B14" s="1"/>
      <c r="F14" s="26"/>
      <c r="G14" s="26"/>
      <c r="H14" s="32"/>
      <c r="I14" s="49"/>
      <c r="J14" s="26"/>
      <c r="K14" s="26"/>
      <c r="M14" s="219"/>
      <c r="N14" s="217"/>
      <c r="O14" s="220"/>
      <c r="Q14" s="219"/>
      <c r="R14" s="217"/>
      <c r="S14" s="220"/>
    </row>
    <row r="15" spans="1:19">
      <c r="A15" s="1"/>
      <c r="B15" s="1" t="s">
        <v>26</v>
      </c>
      <c r="F15" s="58"/>
      <c r="G15" s="58"/>
      <c r="H15" s="50"/>
      <c r="I15" s="49"/>
      <c r="J15" s="26"/>
      <c r="K15" s="26"/>
      <c r="M15" s="219"/>
      <c r="N15" s="217"/>
      <c r="O15" s="220"/>
      <c r="Q15" s="219"/>
      <c r="R15" s="217"/>
      <c r="S15" s="220"/>
    </row>
    <row r="16" spans="1:19" ht="15.75" customHeight="1">
      <c r="A16" s="1"/>
      <c r="B16" s="1"/>
      <c r="C16" s="369" t="s">
        <v>144</v>
      </c>
      <c r="F16" s="26">
        <v>0</v>
      </c>
      <c r="G16" s="26"/>
      <c r="H16" s="32">
        <v>0</v>
      </c>
      <c r="I16" s="49"/>
      <c r="J16" s="26"/>
      <c r="K16" s="26"/>
      <c r="M16" s="219"/>
      <c r="N16" s="217"/>
      <c r="O16" s="220"/>
      <c r="Q16" s="219"/>
      <c r="R16" s="217"/>
      <c r="S16" s="220"/>
    </row>
    <row r="17" spans="1:19" s="4" customFormat="1">
      <c r="C17" s="369" t="s">
        <v>12</v>
      </c>
      <c r="D17" s="2"/>
      <c r="E17" s="2"/>
      <c r="F17" s="26"/>
      <c r="G17" s="26"/>
      <c r="H17" s="32"/>
      <c r="I17" s="49"/>
      <c r="J17" s="26"/>
      <c r="K17" s="26"/>
      <c r="L17" s="50"/>
      <c r="M17" s="219"/>
      <c r="N17" s="217"/>
      <c r="O17" s="220"/>
      <c r="P17" s="34"/>
      <c r="Q17" s="219"/>
      <c r="R17" s="217"/>
      <c r="S17" s="220"/>
    </row>
    <row r="18" spans="1:19" s="4" customFormat="1">
      <c r="C18" s="369" t="s">
        <v>36</v>
      </c>
      <c r="D18" s="2"/>
      <c r="E18" s="2"/>
      <c r="F18" s="294"/>
      <c r="G18" s="294"/>
      <c r="H18" s="301"/>
      <c r="I18" s="297"/>
      <c r="J18" s="294"/>
      <c r="K18" s="294"/>
      <c r="L18" s="388"/>
      <c r="M18" s="219"/>
      <c r="N18" s="217"/>
      <c r="O18" s="220"/>
      <c r="P18" s="34"/>
      <c r="Q18" s="219"/>
      <c r="R18" s="217"/>
      <c r="S18" s="220"/>
    </row>
    <row r="19" spans="1:19" s="4" customFormat="1">
      <c r="C19" s="369" t="s">
        <v>141</v>
      </c>
      <c r="D19" s="2"/>
      <c r="E19" s="2"/>
      <c r="F19" s="26">
        <v>0</v>
      </c>
      <c r="G19" s="26"/>
      <c r="H19" s="32">
        <v>0</v>
      </c>
      <c r="I19" s="49"/>
      <c r="J19" s="26"/>
      <c r="K19" s="26"/>
      <c r="L19" s="303"/>
      <c r="M19" s="2"/>
      <c r="N19" s="3" t="e">
        <f>H19/F19</f>
        <v>#DIV/0!</v>
      </c>
      <c r="P19" s="34"/>
    </row>
    <row r="20" spans="1:19" s="4" customFormat="1">
      <c r="C20" s="369" t="s">
        <v>154</v>
      </c>
      <c r="D20" s="2"/>
      <c r="E20" s="2"/>
      <c r="F20" s="32">
        <v>0</v>
      </c>
      <c r="G20" s="26"/>
      <c r="H20" s="32">
        <v>0</v>
      </c>
      <c r="I20" s="49"/>
      <c r="J20" s="26"/>
      <c r="K20" s="26"/>
      <c r="L20" s="303"/>
      <c r="M20" s="2"/>
      <c r="N20" s="3" t="e">
        <f>H20/F20</f>
        <v>#DIV/0!</v>
      </c>
      <c r="P20" s="34"/>
    </row>
    <row r="21" spans="1:19">
      <c r="B21" s="1"/>
      <c r="D21" s="147" t="s">
        <v>29</v>
      </c>
      <c r="E21" s="1"/>
      <c r="F21" s="26"/>
      <c r="G21" s="26"/>
      <c r="H21" s="142">
        <f>SUM(H16:H20)</f>
        <v>0</v>
      </c>
      <c r="I21" s="49"/>
      <c r="K21" s="49"/>
      <c r="L21" s="49"/>
      <c r="M21" s="3"/>
      <c r="N21" s="3" t="e">
        <f>#REF!/F21</f>
        <v>#REF!</v>
      </c>
    </row>
    <row r="22" spans="1:19">
      <c r="A22" s="1"/>
      <c r="B22" s="1"/>
      <c r="F22" s="26"/>
      <c r="G22" s="26"/>
      <c r="H22" s="32"/>
      <c r="I22" s="49"/>
      <c r="J22" s="49"/>
      <c r="K22" s="49"/>
      <c r="L22" s="49"/>
      <c r="M22" s="3"/>
      <c r="N22" s="3" t="e">
        <f t="shared" ref="N22:N32" si="0">H22/F22</f>
        <v>#DIV/0!</v>
      </c>
      <c r="P22" s="219"/>
      <c r="Q22" s="217"/>
      <c r="R22" s="220"/>
    </row>
    <row r="23" spans="1:19">
      <c r="B23" s="1"/>
      <c r="C23" s="1"/>
      <c r="D23" s="1" t="s">
        <v>6</v>
      </c>
      <c r="F23" s="26"/>
      <c r="G23" s="26"/>
      <c r="H23" s="32"/>
      <c r="I23" s="49"/>
      <c r="J23" s="142">
        <f>H21+H13</f>
        <v>0</v>
      </c>
      <c r="K23" s="49"/>
      <c r="M23" s="3"/>
      <c r="N23" s="3" t="e">
        <f t="shared" si="0"/>
        <v>#DIV/0!</v>
      </c>
      <c r="P23" s="219"/>
      <c r="Q23" s="217"/>
      <c r="R23" s="220"/>
    </row>
    <row r="24" spans="1:19">
      <c r="A24" s="1"/>
      <c r="B24" s="1"/>
      <c r="F24" s="26"/>
      <c r="G24" s="26"/>
      <c r="H24" s="32"/>
      <c r="I24" s="49"/>
      <c r="J24" s="26"/>
      <c r="K24" s="49"/>
      <c r="M24" s="3"/>
      <c r="N24" s="3" t="e">
        <f t="shared" si="0"/>
        <v>#DIV/0!</v>
      </c>
      <c r="P24" s="219"/>
      <c r="Q24" s="217"/>
      <c r="R24" s="220"/>
    </row>
    <row r="25" spans="1:19">
      <c r="A25" s="1" t="s">
        <v>7</v>
      </c>
      <c r="B25" s="1"/>
      <c r="F25" s="26"/>
      <c r="G25" s="26"/>
      <c r="H25" s="32"/>
      <c r="I25" s="49"/>
      <c r="J25" s="26"/>
      <c r="K25" s="49"/>
      <c r="M25" s="3"/>
      <c r="N25" s="3" t="e">
        <f t="shared" si="0"/>
        <v>#DIV/0!</v>
      </c>
      <c r="P25" s="219"/>
      <c r="Q25" s="217"/>
      <c r="R25" s="220"/>
    </row>
    <row r="26" spans="1:19">
      <c r="A26" s="1"/>
      <c r="B26" s="1" t="s">
        <v>8</v>
      </c>
      <c r="C26" s="1"/>
      <c r="D26" s="1"/>
      <c r="F26" s="26"/>
      <c r="G26" s="26"/>
      <c r="H26" s="32"/>
      <c r="I26" s="49"/>
      <c r="J26" s="26"/>
      <c r="K26" s="49"/>
      <c r="M26" s="3"/>
      <c r="N26" s="3" t="e">
        <f t="shared" si="0"/>
        <v>#DIV/0!</v>
      </c>
      <c r="P26" s="219"/>
      <c r="Q26" s="217"/>
      <c r="R26" s="220"/>
    </row>
    <row r="27" spans="1:19" ht="17.25" customHeight="1">
      <c r="A27" s="1"/>
      <c r="B27" s="1"/>
      <c r="C27" s="370" t="s">
        <v>145</v>
      </c>
      <c r="F27" s="26">
        <v>0</v>
      </c>
      <c r="G27" s="26"/>
      <c r="H27" s="385">
        <v>0</v>
      </c>
      <c r="I27" s="49"/>
      <c r="J27" s="214"/>
      <c r="K27" s="49"/>
      <c r="M27" s="3"/>
      <c r="N27" s="3" t="e">
        <f t="shared" si="0"/>
        <v>#DIV/0!</v>
      </c>
    </row>
    <row r="28" spans="1:19" ht="17.25" customHeight="1">
      <c r="A28" s="1"/>
      <c r="B28" s="1"/>
      <c r="C28" s="370" t="s">
        <v>144</v>
      </c>
      <c r="F28" s="294">
        <v>0</v>
      </c>
      <c r="G28" s="294"/>
      <c r="H28" s="385">
        <v>0</v>
      </c>
      <c r="I28" s="297"/>
      <c r="J28" s="302"/>
      <c r="K28" s="297"/>
      <c r="L28" s="294"/>
      <c r="M28" s="293"/>
      <c r="N28" s="293"/>
    </row>
    <row r="29" spans="1:19" ht="17.25" customHeight="1">
      <c r="A29" s="1"/>
      <c r="B29" s="1"/>
      <c r="C29" s="370" t="s">
        <v>12</v>
      </c>
      <c r="F29" s="294"/>
      <c r="G29" s="294"/>
      <c r="H29" s="385"/>
      <c r="I29" s="297"/>
      <c r="J29" s="302"/>
      <c r="K29" s="297"/>
      <c r="L29" s="294"/>
      <c r="M29" s="293"/>
      <c r="N29" s="293"/>
    </row>
    <row r="30" spans="1:19">
      <c r="A30" s="4"/>
      <c r="B30" s="4"/>
      <c r="C30" s="370" t="s">
        <v>36</v>
      </c>
      <c r="E30" s="4"/>
      <c r="F30" s="26">
        <v>0</v>
      </c>
      <c r="G30" s="26"/>
      <c r="H30" s="32">
        <v>0</v>
      </c>
      <c r="I30" s="51"/>
      <c r="N30" s="3" t="e">
        <f t="shared" si="0"/>
        <v>#DIV/0!</v>
      </c>
      <c r="O30" s="36"/>
    </row>
    <row r="31" spans="1:19">
      <c r="A31" s="4"/>
      <c r="B31" s="4"/>
      <c r="C31" s="370" t="s">
        <v>141</v>
      </c>
      <c r="E31" s="4"/>
      <c r="F31" s="32">
        <v>0</v>
      </c>
      <c r="G31" s="32"/>
      <c r="H31" s="32">
        <v>0</v>
      </c>
      <c r="I31" s="51"/>
      <c r="J31" s="26"/>
      <c r="K31" s="51"/>
      <c r="L31" s="50"/>
      <c r="M31" s="4"/>
      <c r="N31" s="3" t="e">
        <f t="shared" si="0"/>
        <v>#DIV/0!</v>
      </c>
      <c r="O31" s="36"/>
    </row>
    <row r="32" spans="1:19">
      <c r="A32" s="4"/>
      <c r="B32" s="4"/>
      <c r="C32" s="370" t="s">
        <v>25</v>
      </c>
      <c r="E32" s="4"/>
      <c r="F32" s="32">
        <v>0</v>
      </c>
      <c r="G32" s="32"/>
      <c r="H32" s="32">
        <v>0</v>
      </c>
      <c r="I32" s="51"/>
      <c r="J32" s="26"/>
      <c r="K32" s="51"/>
      <c r="L32" s="32"/>
      <c r="N32" s="3" t="e">
        <f t="shared" si="0"/>
        <v>#DIV/0!</v>
      </c>
      <c r="O32" s="36"/>
    </row>
    <row r="33" spans="1:59">
      <c r="A33" s="1"/>
      <c r="D33" s="1" t="s">
        <v>21</v>
      </c>
      <c r="E33" s="1"/>
      <c r="F33" s="32"/>
      <c r="G33" s="32"/>
      <c r="H33" s="142">
        <f>SUM(H27:H32)</f>
        <v>0</v>
      </c>
      <c r="I33" s="49"/>
      <c r="K33" s="49"/>
      <c r="M33" s="3"/>
      <c r="N33" s="3" t="e">
        <f>#REF!/F33</f>
        <v>#REF!</v>
      </c>
    </row>
    <row r="34" spans="1:59">
      <c r="A34" s="1"/>
      <c r="B34" s="1"/>
      <c r="C34" s="1"/>
      <c r="D34" s="1"/>
      <c r="F34" s="32"/>
      <c r="G34" s="32"/>
      <c r="H34" s="32"/>
      <c r="I34" s="49"/>
      <c r="J34" s="26"/>
      <c r="K34" s="49"/>
      <c r="M34" s="3"/>
      <c r="N34" s="3" t="e">
        <f>H34/F34</f>
        <v>#DIV/0!</v>
      </c>
    </row>
    <row r="35" spans="1:59" s="4" customFormat="1">
      <c r="B35" s="37" t="s">
        <v>10</v>
      </c>
      <c r="F35" s="32"/>
      <c r="G35" s="32"/>
      <c r="H35" s="32"/>
      <c r="I35" s="51"/>
      <c r="J35" s="32"/>
      <c r="K35" s="51"/>
      <c r="L35" s="32"/>
      <c r="M35" s="33"/>
      <c r="N35" s="33" t="e">
        <f>H35/F35</f>
        <v>#DIV/0!</v>
      </c>
    </row>
    <row r="36" spans="1:59" s="4" customFormat="1" ht="18" customHeight="1">
      <c r="B36" s="37"/>
      <c r="C36" s="376" t="s">
        <v>145</v>
      </c>
      <c r="F36" s="32"/>
      <c r="G36" s="32"/>
      <c r="H36" s="32">
        <v>0</v>
      </c>
      <c r="I36" s="51"/>
      <c r="J36" s="32"/>
      <c r="K36" s="51"/>
      <c r="L36" s="32"/>
      <c r="M36" s="33"/>
      <c r="N36" s="33" t="e">
        <f>H36/F36</f>
        <v>#DIV/0!</v>
      </c>
    </row>
    <row r="37" spans="1:59" s="4" customFormat="1">
      <c r="A37" s="37"/>
      <c r="B37" s="37"/>
      <c r="C37" s="376" t="s">
        <v>161</v>
      </c>
      <c r="F37" s="32"/>
      <c r="G37" s="32"/>
      <c r="H37" s="32">
        <v>0</v>
      </c>
      <c r="I37" s="51"/>
      <c r="J37" s="32"/>
      <c r="K37" s="51"/>
      <c r="L37" s="50"/>
      <c r="N37" s="33" t="e">
        <f>H37/F37</f>
        <v>#DIV/0!</v>
      </c>
      <c r="P37" s="32"/>
    </row>
    <row r="38" spans="1:59" s="4" customFormat="1">
      <c r="A38" s="37"/>
      <c r="B38" s="37"/>
      <c r="C38" s="376" t="s">
        <v>12</v>
      </c>
      <c r="F38" s="32"/>
      <c r="G38" s="32"/>
      <c r="H38" s="32"/>
      <c r="I38" s="51"/>
      <c r="J38" s="32"/>
      <c r="K38" s="51"/>
      <c r="L38" s="50"/>
      <c r="N38" s="33"/>
      <c r="P38" s="32"/>
    </row>
    <row r="39" spans="1:59" s="4" customFormat="1">
      <c r="A39" s="37"/>
      <c r="B39" s="37"/>
      <c r="C39" s="376" t="s">
        <v>143</v>
      </c>
      <c r="F39" s="32"/>
      <c r="G39" s="32"/>
      <c r="H39" s="32"/>
      <c r="I39" s="51"/>
      <c r="J39" s="32"/>
      <c r="K39" s="51"/>
      <c r="L39" s="50"/>
      <c r="N39" s="33"/>
      <c r="P39" s="32"/>
    </row>
    <row r="40" spans="1:59" s="4" customFormat="1">
      <c r="A40" s="37"/>
      <c r="B40" s="37"/>
      <c r="C40" s="376" t="s">
        <v>146</v>
      </c>
      <c r="F40" s="32"/>
      <c r="G40" s="32"/>
      <c r="H40" s="32"/>
      <c r="I40" s="51"/>
      <c r="J40" s="32"/>
      <c r="K40" s="51"/>
      <c r="L40" s="50"/>
      <c r="N40" s="33"/>
      <c r="P40" s="32"/>
    </row>
    <row r="41" spans="1:59" s="4" customFormat="1">
      <c r="D41" s="37" t="s">
        <v>11</v>
      </c>
      <c r="F41" s="32"/>
      <c r="G41" s="32"/>
      <c r="H41" s="146">
        <f>SUM(H36:H40)</f>
        <v>0</v>
      </c>
      <c r="I41" s="51"/>
      <c r="K41" s="51"/>
      <c r="L41" s="32"/>
      <c r="M41" s="33"/>
    </row>
    <row r="42" spans="1:59" s="4" customFormat="1">
      <c r="E42" s="37"/>
      <c r="F42" s="32"/>
      <c r="G42" s="32"/>
      <c r="H42" s="32"/>
      <c r="I42" s="51"/>
      <c r="J42" s="51"/>
      <c r="K42" s="51"/>
      <c r="L42" s="32"/>
      <c r="M42" s="33"/>
    </row>
    <row r="43" spans="1:59" s="4" customFormat="1">
      <c r="D43" s="37" t="s">
        <v>9</v>
      </c>
      <c r="E43" s="37"/>
      <c r="F43" s="32"/>
      <c r="G43" s="32"/>
      <c r="H43" s="32"/>
      <c r="I43" s="51"/>
      <c r="J43" s="146">
        <f>H41+H33</f>
        <v>0</v>
      </c>
      <c r="K43" s="51"/>
      <c r="L43" s="32"/>
      <c r="M43" s="33"/>
    </row>
    <row r="44" spans="1:59">
      <c r="C44" s="1"/>
      <c r="D44" s="1"/>
      <c r="E44" s="37"/>
      <c r="F44" s="32"/>
      <c r="G44" s="32"/>
      <c r="H44" s="32"/>
      <c r="I44" s="51"/>
      <c r="J44" s="51"/>
      <c r="K44" s="32"/>
      <c r="L44" s="32"/>
      <c r="M44" s="33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</row>
    <row r="45" spans="1:59">
      <c r="A45" s="1" t="s">
        <v>115</v>
      </c>
      <c r="E45" s="37"/>
      <c r="F45" s="32"/>
      <c r="G45" s="32"/>
      <c r="H45" s="32"/>
      <c r="I45" s="51"/>
      <c r="J45" s="51"/>
      <c r="K45" s="32"/>
      <c r="L45" s="144">
        <f>J23+J43</f>
        <v>0</v>
      </c>
      <c r="M45" s="33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</row>
    <row r="46" spans="1:59">
      <c r="C46" s="1"/>
      <c r="D46" s="1"/>
      <c r="E46" s="37"/>
      <c r="F46" s="32"/>
      <c r="G46" s="32"/>
      <c r="H46" s="32"/>
      <c r="I46" s="51"/>
      <c r="J46" s="51"/>
      <c r="K46" s="32"/>
      <c r="L46" s="32"/>
      <c r="M46" s="33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</row>
    <row r="47" spans="1:59">
      <c r="A47" s="1" t="s">
        <v>106</v>
      </c>
      <c r="C47" s="1"/>
      <c r="D47" s="1"/>
      <c r="E47" s="37"/>
      <c r="F47" s="32"/>
      <c r="G47" s="32"/>
      <c r="H47" s="32"/>
      <c r="I47" s="51"/>
      <c r="J47" s="51"/>
      <c r="K47" s="32"/>
      <c r="L47" s="32"/>
      <c r="M47" s="33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</row>
    <row r="48" spans="1:59">
      <c r="B48" s="1" t="s">
        <v>111</v>
      </c>
      <c r="C48" s="1"/>
      <c r="D48" s="1"/>
      <c r="E48" s="37"/>
      <c r="F48" s="32"/>
      <c r="G48" s="32"/>
      <c r="H48" s="32"/>
      <c r="I48" s="51"/>
      <c r="J48" s="51"/>
      <c r="K48" s="32"/>
      <c r="L48" s="32"/>
      <c r="M48" s="33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</row>
    <row r="49" spans="1:59" ht="15.75" customHeight="1">
      <c r="A49" s="1"/>
      <c r="B49" s="1"/>
      <c r="C49" s="381" t="s">
        <v>12</v>
      </c>
      <c r="F49" s="26">
        <f>detailsum!F21</f>
        <v>0</v>
      </c>
      <c r="G49" s="26"/>
      <c r="H49" s="385">
        <f>detailsum!G21</f>
        <v>0</v>
      </c>
      <c r="I49" s="49"/>
      <c r="J49" s="26"/>
      <c r="K49" s="26"/>
      <c r="M49" s="3"/>
      <c r="N49" s="3" t="e">
        <f>H49/F49</f>
        <v>#DIV/0!</v>
      </c>
    </row>
    <row r="50" spans="1:59" s="4" customFormat="1">
      <c r="C50" s="381" t="s">
        <v>157</v>
      </c>
      <c r="D50" s="2"/>
      <c r="E50" s="2"/>
      <c r="F50" s="26">
        <f>detailsum!H21</f>
        <v>0</v>
      </c>
      <c r="G50" s="26"/>
      <c r="H50" s="32">
        <f>+detailsum!I21</f>
        <v>0</v>
      </c>
      <c r="I50" s="49"/>
      <c r="J50" s="26"/>
      <c r="K50" s="26"/>
      <c r="L50" s="50"/>
      <c r="M50" s="2"/>
      <c r="N50" s="3" t="e">
        <f>H50/F50</f>
        <v>#DIV/0!</v>
      </c>
      <c r="P50" s="34"/>
    </row>
    <row r="51" spans="1:59" s="313" customFormat="1">
      <c r="C51" s="381" t="s">
        <v>145</v>
      </c>
      <c r="D51" s="330"/>
      <c r="E51" s="330"/>
      <c r="F51" s="382">
        <f>detailsum!J21</f>
        <v>0</v>
      </c>
      <c r="G51" s="372"/>
      <c r="H51" s="383">
        <f>+detailsum!J21</f>
        <v>0</v>
      </c>
      <c r="I51" s="374"/>
      <c r="J51" s="372"/>
      <c r="K51" s="372"/>
      <c r="L51" s="375"/>
      <c r="M51" s="330"/>
      <c r="N51" s="371"/>
      <c r="P51" s="373"/>
    </row>
    <row r="52" spans="1:59" s="4" customFormat="1">
      <c r="C52" s="381" t="s">
        <v>161</v>
      </c>
      <c r="D52" s="2"/>
      <c r="E52" s="2"/>
      <c r="F52" s="26">
        <f>detailsum!L21</f>
        <v>0</v>
      </c>
      <c r="G52" s="26"/>
      <c r="H52" s="32">
        <f>detailsum!M21</f>
        <v>0</v>
      </c>
      <c r="I52" s="49"/>
      <c r="J52" s="26"/>
      <c r="K52" s="26"/>
      <c r="L52" s="50"/>
      <c r="M52" s="2"/>
      <c r="N52" s="3" t="e">
        <f>H52/F52</f>
        <v>#DIV/0!</v>
      </c>
      <c r="P52" s="34"/>
    </row>
    <row r="53" spans="1:59" s="4" customFormat="1">
      <c r="C53" s="381" t="s">
        <v>146</v>
      </c>
      <c r="D53" s="2"/>
      <c r="E53" s="2"/>
      <c r="F53" s="26">
        <f>detailsum!N21</f>
        <v>0</v>
      </c>
      <c r="G53" s="26"/>
      <c r="H53" s="32">
        <f>detailsum!O21</f>
        <v>0</v>
      </c>
      <c r="I53" s="49"/>
      <c r="J53" s="26"/>
      <c r="K53" s="26"/>
      <c r="L53" s="50"/>
      <c r="M53" s="2"/>
      <c r="N53" s="3"/>
      <c r="P53" s="34"/>
    </row>
    <row r="54" spans="1:59">
      <c r="C54" s="1"/>
      <c r="D54" s="1" t="s">
        <v>112</v>
      </c>
      <c r="E54" s="37"/>
      <c r="F54" s="32"/>
      <c r="G54" s="32"/>
      <c r="H54" s="142">
        <f>SUM(H49:H53)</f>
        <v>0</v>
      </c>
      <c r="I54" s="51"/>
      <c r="K54" s="32"/>
      <c r="L54" s="32"/>
      <c r="M54" s="33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</row>
    <row r="55" spans="1:59">
      <c r="C55" s="1"/>
      <c r="D55" s="1"/>
      <c r="E55" s="37"/>
      <c r="F55" s="32"/>
      <c r="G55" s="32"/>
      <c r="H55" s="32"/>
      <c r="I55" s="51"/>
      <c r="J55" s="139"/>
      <c r="K55" s="32"/>
      <c r="L55" s="32"/>
      <c r="M55" s="33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</row>
    <row r="56" spans="1:59">
      <c r="A56" s="1"/>
      <c r="B56" s="1" t="s">
        <v>107</v>
      </c>
      <c r="C56" s="1"/>
      <c r="D56" s="1"/>
      <c r="F56" s="26"/>
      <c r="G56" s="26"/>
      <c r="H56" s="32"/>
      <c r="I56" s="49"/>
      <c r="J56" s="140"/>
      <c r="K56" s="49"/>
      <c r="M56" s="3"/>
      <c r="N56" s="3" t="e">
        <f>H56/F56</f>
        <v>#DIV/0!</v>
      </c>
    </row>
    <row r="57" spans="1:59" ht="17.25" customHeight="1">
      <c r="A57" s="1"/>
      <c r="B57" s="1"/>
      <c r="C57" s="384" t="s">
        <v>12</v>
      </c>
      <c r="F57" s="26">
        <f>-F49</f>
        <v>0</v>
      </c>
      <c r="G57" s="26"/>
      <c r="H57" s="385">
        <f>detailsum!G36</f>
        <v>0</v>
      </c>
      <c r="I57" s="49"/>
      <c r="J57" s="140"/>
      <c r="K57" s="49"/>
      <c r="M57" s="3"/>
      <c r="N57" s="3" t="e">
        <f>H57/F57</f>
        <v>#DIV/0!</v>
      </c>
    </row>
    <row r="58" spans="1:59" s="330" customFormat="1" ht="17.25" customHeight="1">
      <c r="A58" s="1"/>
      <c r="B58" s="1"/>
      <c r="C58" s="384" t="s">
        <v>157</v>
      </c>
      <c r="F58" s="382">
        <f t="shared" ref="F58:F61" si="1">-F50</f>
        <v>0</v>
      </c>
      <c r="G58" s="378"/>
      <c r="H58" s="385">
        <f>detailsum!I36</f>
        <v>0</v>
      </c>
      <c r="I58" s="379"/>
      <c r="J58" s="380"/>
      <c r="K58" s="379"/>
      <c r="L58" s="378"/>
      <c r="M58" s="377"/>
      <c r="N58" s="377"/>
    </row>
    <row r="59" spans="1:59">
      <c r="A59" s="4"/>
      <c r="B59" s="4"/>
      <c r="C59" s="384" t="s">
        <v>145</v>
      </c>
      <c r="E59" s="4"/>
      <c r="F59" s="382">
        <f t="shared" si="1"/>
        <v>0</v>
      </c>
      <c r="G59" s="26"/>
      <c r="H59" s="32">
        <f>+detailsum!K36</f>
        <v>0</v>
      </c>
      <c r="I59" s="51"/>
      <c r="J59" s="140"/>
      <c r="K59" s="51"/>
      <c r="L59" s="50"/>
      <c r="M59" s="4"/>
      <c r="N59" s="3" t="e">
        <f>H59/F59</f>
        <v>#DIV/0!</v>
      </c>
      <c r="O59" s="36"/>
    </row>
    <row r="60" spans="1:59">
      <c r="A60" s="4"/>
      <c r="B60" s="4"/>
      <c r="C60" s="384" t="s">
        <v>161</v>
      </c>
      <c r="E60" s="4"/>
      <c r="F60" s="382">
        <f t="shared" si="1"/>
        <v>0</v>
      </c>
      <c r="G60" s="32"/>
      <c r="H60" s="32">
        <f>detailsum!M36</f>
        <v>0</v>
      </c>
      <c r="I60" s="51"/>
      <c r="J60" s="140"/>
      <c r="K60" s="51"/>
      <c r="L60" s="50"/>
      <c r="M60" s="4"/>
      <c r="N60" s="3" t="e">
        <f>H60/F60</f>
        <v>#DIV/0!</v>
      </c>
      <c r="O60" s="36"/>
    </row>
    <row r="61" spans="1:59">
      <c r="A61" s="4"/>
      <c r="B61" s="4"/>
      <c r="C61" s="384" t="s">
        <v>146</v>
      </c>
      <c r="E61" s="4"/>
      <c r="F61" s="382">
        <f t="shared" si="1"/>
        <v>0</v>
      </c>
      <c r="G61" s="32"/>
      <c r="H61" s="32">
        <f>detailsum!O36</f>
        <v>0</v>
      </c>
      <c r="I61" s="51"/>
      <c r="J61" s="140"/>
      <c r="K61" s="51"/>
      <c r="L61" s="50"/>
      <c r="M61" s="4"/>
      <c r="N61" s="3"/>
      <c r="O61" s="36"/>
    </row>
    <row r="62" spans="1:59" s="311" customFormat="1">
      <c r="A62" s="313"/>
      <c r="B62" s="313"/>
      <c r="C62" s="384" t="s">
        <v>160</v>
      </c>
      <c r="E62" s="313"/>
      <c r="F62" s="315"/>
      <c r="G62" s="315"/>
      <c r="H62" s="315">
        <v>0</v>
      </c>
      <c r="I62" s="308"/>
      <c r="J62" s="326"/>
      <c r="K62" s="308"/>
      <c r="L62" s="318"/>
      <c r="M62" s="313"/>
      <c r="N62" s="321"/>
      <c r="O62" s="307"/>
    </row>
    <row r="63" spans="1:59">
      <c r="A63" s="1"/>
      <c r="C63" s="1"/>
      <c r="D63" s="1" t="s">
        <v>108</v>
      </c>
      <c r="E63" s="1"/>
      <c r="F63" s="32"/>
      <c r="G63" s="32"/>
      <c r="H63" s="142">
        <f>SUM(H57:H62)</f>
        <v>0</v>
      </c>
      <c r="I63" s="49"/>
      <c r="K63" s="49"/>
      <c r="M63" s="3"/>
      <c r="N63" s="3" t="e">
        <f>#REF!/F63</f>
        <v>#REF!</v>
      </c>
    </row>
    <row r="64" spans="1:59">
      <c r="A64" s="1"/>
      <c r="B64" s="1"/>
      <c r="C64" s="1"/>
      <c r="D64" s="1"/>
      <c r="E64" s="1"/>
      <c r="F64" s="32"/>
      <c r="G64" s="32"/>
      <c r="H64" s="32"/>
      <c r="I64" s="49"/>
      <c r="J64" s="141"/>
      <c r="K64" s="49"/>
      <c r="M64" s="3"/>
      <c r="N64" s="3"/>
    </row>
    <row r="65" spans="1:59">
      <c r="B65" s="1" t="s">
        <v>109</v>
      </c>
      <c r="C65" s="1"/>
      <c r="E65" s="37"/>
      <c r="F65" s="32"/>
      <c r="G65" s="32"/>
      <c r="H65" s="32"/>
      <c r="I65" s="51"/>
      <c r="J65" s="145">
        <f>H54+H63</f>
        <v>0</v>
      </c>
      <c r="K65" s="32"/>
      <c r="M65" s="33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</row>
    <row r="66" spans="1:59">
      <c r="C66" s="1"/>
      <c r="D66" s="1"/>
      <c r="E66" s="37"/>
      <c r="F66" s="32"/>
      <c r="G66" s="32"/>
      <c r="H66" s="32"/>
      <c r="I66" s="51"/>
      <c r="J66" s="51"/>
      <c r="K66" s="32"/>
      <c r="L66" s="32"/>
      <c r="M66" s="33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</row>
    <row r="67" spans="1:59">
      <c r="B67" s="1" t="s">
        <v>156</v>
      </c>
      <c r="F67" s="32"/>
      <c r="G67" s="26"/>
      <c r="H67" s="26"/>
      <c r="I67" s="26"/>
      <c r="J67" s="84">
        <f>detailsum!Q66</f>
        <v>0</v>
      </c>
      <c r="K67" s="26"/>
      <c r="M67" s="3"/>
    </row>
    <row r="68" spans="1:59">
      <c r="B68" s="2" t="s">
        <v>105</v>
      </c>
      <c r="F68" s="32"/>
      <c r="G68" s="26"/>
      <c r="H68" s="26"/>
      <c r="I68" s="26"/>
      <c r="J68" s="324"/>
      <c r="K68" s="26"/>
      <c r="M68" s="3"/>
    </row>
    <row r="69" spans="1:59">
      <c r="A69" s="1" t="s">
        <v>110</v>
      </c>
      <c r="F69" s="32"/>
      <c r="G69" s="26"/>
      <c r="H69" s="26"/>
      <c r="I69" s="26"/>
      <c r="J69" s="26"/>
      <c r="K69" s="26"/>
      <c r="L69" s="143">
        <f>J65+J67+J68</f>
        <v>0</v>
      </c>
      <c r="M69" s="3"/>
    </row>
    <row r="70" spans="1:59">
      <c r="F70" s="32"/>
      <c r="G70" s="26"/>
      <c r="H70" s="26"/>
      <c r="I70" s="26"/>
      <c r="J70" s="26"/>
      <c r="K70" s="26"/>
      <c r="M70" s="3"/>
    </row>
    <row r="71" spans="1:59">
      <c r="A71" s="1" t="s">
        <v>113</v>
      </c>
      <c r="B71" s="1"/>
      <c r="F71" s="26"/>
      <c r="G71" s="26"/>
      <c r="H71" s="26"/>
      <c r="I71" s="26"/>
      <c r="J71" s="26"/>
      <c r="K71" s="26"/>
      <c r="L71" s="143">
        <f>L45+L69</f>
        <v>0</v>
      </c>
      <c r="M71" s="3"/>
    </row>
    <row r="72" spans="1:59">
      <c r="A72" s="1"/>
      <c r="B72" s="1"/>
      <c r="F72" s="26"/>
      <c r="G72" s="26"/>
      <c r="H72" s="26"/>
      <c r="I72" s="26"/>
      <c r="J72" s="26"/>
      <c r="K72" s="26"/>
      <c r="L72" s="52"/>
      <c r="M72" s="3"/>
    </row>
    <row r="73" spans="1:59">
      <c r="B73" s="2" t="s">
        <v>27</v>
      </c>
      <c r="E73" s="35"/>
      <c r="F73" s="26"/>
      <c r="G73" s="51"/>
      <c r="H73" s="51"/>
      <c r="I73" s="51"/>
      <c r="J73" s="51"/>
      <c r="K73" s="51"/>
      <c r="L73" s="32">
        <f>SUM(J72:J72)</f>
        <v>0</v>
      </c>
      <c r="M73" s="3"/>
    </row>
    <row r="74" spans="1:59" ht="16.5" thickBot="1">
      <c r="A74" s="1" t="s">
        <v>28</v>
      </c>
      <c r="E74" s="1"/>
      <c r="F74" s="51"/>
      <c r="G74" s="26"/>
      <c r="H74" s="26"/>
      <c r="I74" s="26"/>
      <c r="J74" s="26"/>
      <c r="K74" s="26"/>
      <c r="L74" s="178">
        <f>SUM(L71:L73)</f>
        <v>0</v>
      </c>
      <c r="M74" s="14"/>
    </row>
    <row r="75" spans="1:59" ht="16.5" thickTop="1">
      <c r="C75" s="1"/>
      <c r="D75" s="1"/>
      <c r="E75" s="1"/>
      <c r="H75" s="26"/>
      <c r="J75" s="3"/>
      <c r="K75" s="3"/>
      <c r="L75" s="49"/>
      <c r="M75" s="14"/>
    </row>
    <row r="76" spans="1:59">
      <c r="A76" s="1"/>
      <c r="B76" s="1"/>
      <c r="C76" s="1"/>
      <c r="D76" s="1"/>
      <c r="M76" s="3"/>
    </row>
  </sheetData>
  <mergeCells count="1">
    <mergeCell ref="A3:C3"/>
  </mergeCells>
  <pageMargins left="0.75" right="0.75" top="0.5" bottom="0.5" header="0.5" footer="0.25"/>
  <pageSetup scale="10" orientation="landscape" r:id="rId1"/>
  <headerFooter alignWithMargins="0">
    <oddHeader>&amp;R&amp;"Arial,Bold"&amp;KFF0000ATLANTA GAS LIGHT COMPANY
PUBLIC DISCLOSURE</oddHeader>
    <oddFooter>&amp;L&amp;Z&amp;F&amp;A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11</vt:i4>
      </vt:variant>
    </vt:vector>
  </HeadingPairs>
  <TitlesOfParts>
    <vt:vector size="35" baseType="lpstr">
      <vt:lpstr>Sox Summary Sheet</vt:lpstr>
      <vt:lpstr>Checklist</vt:lpstr>
      <vt:lpstr>Interest Calculation</vt:lpstr>
      <vt:lpstr>Q1</vt:lpstr>
      <vt:lpstr>Q2</vt:lpstr>
      <vt:lpstr>Q3</vt:lpstr>
      <vt:lpstr>Q4</vt:lpstr>
      <vt:lpstr>6 mos ended Jun 2007</vt:lpstr>
      <vt:lpstr>9 mos ended Sep 2007</vt:lpstr>
      <vt:lpstr>12 mos ended Dec 2007</vt:lpstr>
      <vt:lpstr>Summary</vt:lpstr>
      <vt:lpstr>detailsum</vt:lpstr>
      <vt:lpstr>Apr</vt:lpstr>
      <vt:lpstr>May</vt:lpstr>
      <vt:lpstr>Jun</vt:lpstr>
      <vt:lpstr>Jul</vt:lpstr>
      <vt:lpstr>Aug</vt:lpstr>
      <vt:lpstr>Sep</vt:lpstr>
      <vt:lpstr>Oct</vt:lpstr>
      <vt:lpstr>Nov</vt:lpstr>
      <vt:lpstr>Dec</vt:lpstr>
      <vt:lpstr>Jan</vt:lpstr>
      <vt:lpstr>Feb</vt:lpstr>
      <vt:lpstr>Mar</vt:lpstr>
      <vt:lpstr>Apr!Print_Area</vt:lpstr>
      <vt:lpstr>Aug!Print_Area</vt:lpstr>
      <vt:lpstr>Checklist!Print_Area</vt:lpstr>
      <vt:lpstr>detailsum!Print_Area</vt:lpstr>
      <vt:lpstr>Feb!Print_Area</vt:lpstr>
      <vt:lpstr>Jul!Print_Area</vt:lpstr>
      <vt:lpstr>Jun!Print_Area</vt:lpstr>
      <vt:lpstr>Mar!Print_Area</vt:lpstr>
      <vt:lpstr>May!Print_Area</vt:lpstr>
      <vt:lpstr>Sep!Print_Area</vt:lpstr>
      <vt:lpstr>Summary!Print_Area</vt:lpstr>
    </vt:vector>
  </TitlesOfParts>
  <Company>sem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atrabuls</dc:creator>
  <cp:lastModifiedBy>King-Cofer, Suebrina</cp:lastModifiedBy>
  <cp:lastPrinted>2019-07-30T15:09:15Z</cp:lastPrinted>
  <dcterms:created xsi:type="dcterms:W3CDTF">2003-04-04T20:14:51Z</dcterms:created>
  <dcterms:modified xsi:type="dcterms:W3CDTF">2021-11-15T16:40:57Z</dcterms:modified>
</cp:coreProperties>
</file>